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DieseArbeitsmappe"/>
  <mc:AlternateContent xmlns:mc="http://schemas.openxmlformats.org/markup-compatibility/2006">
    <mc:Choice Requires="x15">
      <x15ac:absPath xmlns:x15ac="http://schemas.microsoft.com/office/spreadsheetml/2010/11/ac" url="https://birdbirddeu-my.sharepoint.com/personal/mraa_twobirds_com/Documents/Documents/Zwischenordner UKF Kardiotechnische Dienstleistungen/"/>
    </mc:Choice>
  </mc:AlternateContent>
  <xr:revisionPtr revIDLastSave="31" documentId="8_{7D6FFFEA-EBAF-472E-9261-6CC35621878E}" xr6:coauthVersionLast="47" xr6:coauthVersionMax="47" xr10:uidLastSave="{5A3872B9-6007-4B65-B357-F84923ADDB75}"/>
  <bookViews>
    <workbookView xWindow="-120" yWindow="-120" windowWidth="29040" windowHeight="15720" activeTab="2" xr2:uid="{00000000-000D-0000-FFFF-FFFF00000000}"/>
  </bookViews>
  <sheets>
    <sheet name="Deckblatt Preisblatt" sheetId="2" r:id="rId1"/>
    <sheet name="Ausfüllhinweise" sheetId="6" r:id="rId2"/>
    <sheet name="Preisblatt" sheetId="5" r:id="rId3"/>
  </sheets>
  <externalReferences>
    <externalReference r:id="rId4"/>
  </externalReferences>
  <definedNames>
    <definedName name="Entscheidungskriterium">[1]Textquellen!$D$2:$D$3</definedName>
    <definedName name="HTML_CodePage" hidden="1">1252</definedName>
    <definedName name="HTML_Control" localSheetId="1" hidden="1">{"'March 99 routing'!$A$1:$AD$34"}</definedName>
    <definedName name="HTML_Control" hidden="1">{"'March 99 routing'!$A$1:$AD$34"}</definedName>
    <definedName name="HTML_Description" hidden="1">""</definedName>
    <definedName name="HTML_Email" hidden="1">"Edouard.Blondeau@globalone.net"</definedName>
    <definedName name="HTML_Header" hidden="1">"March 99 routing"</definedName>
    <definedName name="HTML_LastUpdate" hidden="1">"11/02/99"</definedName>
    <definedName name="HTML_LineAfter" hidden="1">FALSE</definedName>
    <definedName name="HTML_LineBefore" hidden="1">FALSE</definedName>
    <definedName name="HTML_Name" hidden="1">"Edouard Blondeau"</definedName>
    <definedName name="HTML_OBDlg2" hidden="1">TRUE</definedName>
    <definedName name="HTML_OBDlg4" hidden="1">TRUE</definedName>
    <definedName name="HTML_OS" hidden="1">0</definedName>
    <definedName name="HTML_PathFile" hidden="1">"C:\My Documents\Mar99VR.htm"</definedName>
    <definedName name="HTML_Title" hidden="1">"Mar99 Voice Routing"</definedName>
    <definedName name="lecv" localSheetId="1" hidden="1">{#N/A,#N/A,FALSE,"Report"}</definedName>
    <definedName name="lecv" hidden="1">{#N/A,#N/A,FALSE,"Report"}</definedName>
    <definedName name="LEMC" localSheetId="1" hidden="1">{#N/A,#N/A,FALSE,"Report"}</definedName>
    <definedName name="LEMC" hidden="1">{#N/A,#N/A,FALSE,"Report"}</definedName>
    <definedName name="_xlnm.Print_Area" localSheetId="0">'Deckblatt Preisblatt'!$B$1:$I$46</definedName>
    <definedName name="Schwankungsbereich">[1]Textquellen!$B$2:$B$11</definedName>
    <definedName name="Skalierungsfaktor">[1]Textquellen!$C$2:$C$6</definedName>
    <definedName name="test" localSheetId="1">[1]Textquellen!$B$2:$B$11</definedName>
    <definedName name="test" hidden="1">{"'March 99 routing'!$A$1:$AD$34"}</definedName>
    <definedName name="test1">[1]Textquellen!$C$2:$C$6</definedName>
    <definedName name="Verfahrensarten">[1]Textquellen!$A$2:$A$7</definedName>
    <definedName name="wrn.Gwip._.Report." localSheetId="1" hidden="1">{#N/A,#N/A,FALSE,"Report"}</definedName>
    <definedName name="wrn.Gwip._.Report." hidden="1">{#N/A,#N/A,FALSE,"Report"}</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5" l="1"/>
  <c r="H28" i="5"/>
  <c r="I28" i="5" s="1"/>
  <c r="H32" i="5"/>
  <c r="I32" i="5" s="1"/>
  <c r="H33" i="5"/>
  <c r="I33" i="5" s="1"/>
  <c r="G34" i="5"/>
  <c r="H36" i="5"/>
  <c r="H37" i="5"/>
  <c r="I37" i="5" s="1"/>
  <c r="G38" i="5"/>
  <c r="G18" i="5"/>
  <c r="H17" i="5"/>
  <c r="I17" i="5" s="1"/>
  <c r="H20" i="5"/>
  <c r="I20" i="5" s="1"/>
  <c r="H21" i="5"/>
  <c r="H22" i="5"/>
  <c r="I22" i="5" s="1"/>
  <c r="H23" i="5"/>
  <c r="I23" i="5" s="1"/>
  <c r="H24" i="5"/>
  <c r="I24" i="5" s="1"/>
  <c r="H25" i="5"/>
  <c r="I25" i="5" s="1"/>
  <c r="H26" i="5"/>
  <c r="I26" i="5" s="1"/>
  <c r="H27" i="5"/>
  <c r="I27" i="5" s="1"/>
  <c r="H29" i="5"/>
  <c r="I29" i="5" s="1"/>
  <c r="H16" i="5"/>
  <c r="I16" i="5" s="1"/>
  <c r="H15" i="5"/>
  <c r="I15" i="5" s="1"/>
  <c r="E4" i="5"/>
  <c r="E5" i="5"/>
  <c r="E2" i="5"/>
  <c r="E3" i="5"/>
  <c r="B42" i="5"/>
  <c r="H38" i="5" l="1"/>
  <c r="G39" i="5"/>
  <c r="I34" i="5"/>
  <c r="H34" i="5"/>
  <c r="I36" i="5"/>
  <c r="I38" i="5" s="1"/>
  <c r="H30" i="5"/>
  <c r="I21" i="5"/>
  <c r="I30" i="5" s="1"/>
  <c r="I18" i="5"/>
  <c r="H18" i="5"/>
  <c r="I39" i="5" l="1"/>
  <c r="H39" i="5"/>
  <c r="E42" i="5" s="1"/>
  <c r="E43" i="5" l="1"/>
</calcChain>
</file>

<file path=xl/sharedStrings.xml><?xml version="1.0" encoding="utf-8"?>
<sst xmlns="http://schemas.openxmlformats.org/spreadsheetml/2006/main" count="104" uniqueCount="91">
  <si>
    <t>Universitätsklinikum Frankfurt</t>
  </si>
  <si>
    <t>Bietername:</t>
  </si>
  <si>
    <t>Hersteller /Produktbezeichnung:</t>
  </si>
  <si>
    <t xml:space="preserve">Ausfüllhinweise </t>
  </si>
  <si>
    <t>Die Preismatrix ist wie folgt auszufüllen:</t>
  </si>
  <si>
    <t>Zellen:</t>
  </si>
  <si>
    <t>Kurzbeschreibung:</t>
  </si>
  <si>
    <t>In den farbig (Grünton) markierten Zellen sind die geforderten Eintragungen vorzunehmen. Nur diese Zellen sind nicht gesperrt.</t>
  </si>
  <si>
    <t>In den schraffierten Zellen werden keine Eintragungen erwartet und können auch keine Eintragungen vorgenommen werden. Diese Zellen sind gesperrt.</t>
  </si>
  <si>
    <t xml:space="preserve">In diesen Zellen werden ebenfalls keine Eintragungen erwartet. Hier werden die Preiseingaben aus den farbig (Grünton) markierten Zellen übernommen, sofern es sich um Preise handelt, die über alle Gesellschaften hinweg einheitlich sind z.B. Hardwarepreise, Klickpreie etc.. </t>
  </si>
  <si>
    <t>Alle übrigen Zellen sind gesperrt. Durch das Herunterladen und evtl. Abändern der gesperrten Zellen werden die Angebotsunterlagen geändert. Dies führt zum Ausschluss des Angebots.</t>
  </si>
  <si>
    <t>Bei der Eintragung der Preise bitten wir noch Folgendes zu beachten:</t>
  </si>
  <si>
    <t>●   Bemerkungsfeld</t>
  </si>
  <si>
    <t xml:space="preserve">In der Preismatrix ist im vorderen Bereich eine Spalte für Bemerkungen enthalten. Hier sind die für die einzelnen Kategorien gewählten Hersteller und Modellbezeichnungen einzutragen. Ebenfalls können dort Hinweise zu den einzelnen Positionen gemacht werden.
</t>
  </si>
  <si>
    <t>●   Preisangaben</t>
  </si>
  <si>
    <t xml:space="preserve">Es sind alle Positionen auszufüllen. Alle Preise sind in Euro mit höchstens zwei Nachkommastellen anzugeben. 
Die Preise (Einheitspreise, Pauschalpreise, Verrechnungssätze usw.) sind ohne Umsatzsteuer anzugeben. 
</t>
  </si>
  <si>
    <t>●   Zusätzliche Serviceleistungen und Zubehör</t>
  </si>
  <si>
    <t xml:space="preserve">Die zusätzlichen Leistungen sind als optionale Positionen anzubieten. 
Für Leistungen die nicht im geforderten Umfang enthalten sind, werden Stundensätze abgefragt.
Die Preise sind im Tabellenblatt Preismatrix in den Anlage 1 einzutragen.
</t>
  </si>
  <si>
    <t>●   Leistungen, die kostenlos erbracht werden</t>
  </si>
  <si>
    <t xml:space="preserve">Werden Preispositionen kostenlos angeboten, so ist der Betrag 0,00 einzutragen und in der Spalte „Kommentare / System- und Ausstattungsbezeichnungen / etc.“ zu kommentieren „kostenlos“. Das Preisfeld befüllt sich in diesem Fall automatisch mit „-“ (Bindestrich). 
</t>
  </si>
  <si>
    <t>●   Leistungen, die in anderen Leistungspositionen enthalten sind</t>
  </si>
  <si>
    <t xml:space="preserve">Sind einzelne Komponenten bereits im Standard enthalten und können daher nicht separat bepreist und separat ausgeweisen werden, ist an dieser Stelle  kein Preis einzutragen und ein entsprechender Vermerk in der Spalte „Kommentare / System- und Ausstattungsbezeichnungen / etc.“ einzutragen.
</t>
  </si>
  <si>
    <t>●   Fehlende Preisangaben</t>
  </si>
  <si>
    <t xml:space="preserve">Preisfelder, die nicht befüllt werden und bei denen in der Spalte „Kommentare / System- und Ausstattungsbezeichnungen / etc.“ vom Bieter keine Eintragungen gem. den vorstehenden Regelungen vorgenommen wurden, werden als fehlende Preisangabe gewertet. 
</t>
  </si>
  <si>
    <t>●   Mischkalkulation</t>
  </si>
  <si>
    <t xml:space="preserve">Ein Bieter, der in seinem Angebot die von ihm tatsächlich für einzelne Leistungspositionen geforderten Einheitspreise auf verschiedene Einheitspreise anderer Leistungspositionen verteilt, benennt nicht die von ihm geforderten Preise. Deshalb werden Angebote, bei denen der Bieter die Einheitspreise einzelner Leistungspositionen in "Mischkalkulationen" auf andere Leistungspositionen umlegt, von der Wertung ausgeschlossen.
</t>
  </si>
  <si>
    <t>Angebotspreis / Wertungspreis</t>
  </si>
  <si>
    <t xml:space="preserve">Im Preisblatt werden die Gesamtkosten (netto) am Ende des Tabellenblatt automatisch berechnet. Die Gesamtkosten entsprechen dem Wertungspreis.
</t>
  </si>
  <si>
    <t>Projekt:</t>
  </si>
  <si>
    <t>Bieter:</t>
  </si>
  <si>
    <t>Produktbezeichnung</t>
  </si>
  <si>
    <t>Laufzeit in Monaten:</t>
  </si>
  <si>
    <t>Pos.</t>
  </si>
  <si>
    <t>Sub Total</t>
  </si>
  <si>
    <t>Total</t>
  </si>
  <si>
    <t xml:space="preserve">Auftraggeber: </t>
  </si>
  <si>
    <t>Anlage 5</t>
  </si>
  <si>
    <t xml:space="preserve">Preisblatt </t>
  </si>
  <si>
    <t>Kardiotechnische Dienstleistungen</t>
  </si>
  <si>
    <t>Personenpauschale</t>
  </si>
  <si>
    <t>A.1</t>
  </si>
  <si>
    <t>A.2</t>
  </si>
  <si>
    <t>A.3</t>
  </si>
  <si>
    <t>Kernzeitbetrieb: Bereitstellung von fünf Vollzeit-Kardiotechnikern für den Regeldienstbetrieb (Mo–Fr, inkl. Springer, gem. § 2 Ziff. 1–3 LV), pauschal pro Monat</t>
  </si>
  <si>
    <t>Rufdienst / Bereitschaftsdienst außerhalb der Kernzeiten (Nacht, Wochenende, Feiertage) – Vorhaltepauschale pro Monat</t>
  </si>
  <si>
    <t>Zusätzlicher Einsatz bei Steigerung der Leistungszahlen / Erweiterung auf dritten OP-Saal, Stundenverrechnungssatz pro Kardiotechniker</t>
  </si>
  <si>
    <t>Operative Leistungspositionen</t>
  </si>
  <si>
    <t>B.1</t>
  </si>
  <si>
    <t>B.2</t>
  </si>
  <si>
    <t>B.3</t>
  </si>
  <si>
    <t>B.4</t>
  </si>
  <si>
    <t>B.5</t>
  </si>
  <si>
    <t>B.6</t>
  </si>
  <si>
    <t>B.7</t>
  </si>
  <si>
    <t>B.8</t>
  </si>
  <si>
    <t>B.9</t>
  </si>
  <si>
    <t>HLM-Betrieb – Standard-Herzoperation inkl. Auf- und Abbau, Perfusionsführung, Protokollierung, Verbrauchsmaterialgestellung gem. Anlage 2</t>
  </si>
  <si>
    <t>Standby OPCAB (ohne Spezialmaterial) – Bereitstellung ohne HLM-Einsatz</t>
  </si>
  <si>
    <t>Standby OPCAB mit Blower und Stabilizer</t>
  </si>
  <si>
    <t>Standby OPCAB mit Blower, Stabilizer und Saugglocke</t>
  </si>
  <si>
    <t>VAD-Implantation (Kunstherzimplantation) – inkl. Perfusionsführung und Verbrauchsmaterial</t>
  </si>
  <si>
    <t>Einheit</t>
  </si>
  <si>
    <t>Monat</t>
  </si>
  <si>
    <t>Stunde</t>
  </si>
  <si>
    <t>Menge p.A.</t>
  </si>
  <si>
    <t>(nachrichtlich)</t>
  </si>
  <si>
    <t>je Eingriff</t>
  </si>
  <si>
    <t>je Fall</t>
  </si>
  <si>
    <t>je Einsatz</t>
  </si>
  <si>
    <t>Gerätepauschale</t>
  </si>
  <si>
    <t>C.1</t>
  </si>
  <si>
    <t>C.2</t>
  </si>
  <si>
    <t>Gerätebereitstellung, Wartung und technische Überprüfung aller Geräte gem. Anlage 1 (inkl. Betreiber- und Anwenderpflichten gem. MPG/MedGV, Reparaturen, Versicherung) – Pauschale pro Monat</t>
  </si>
  <si>
    <t>Geräteersatz bei Verlust oder Defekt innerhalb von 24 Stunden – Vorhaltepauschale pro Monat</t>
  </si>
  <si>
    <t>Laborleistungen</t>
  </si>
  <si>
    <t>D.1</t>
  </si>
  <si>
    <t>D.2</t>
  </si>
  <si>
    <t>ACT-Messung – Bereitstellung von Gerät und Verbrauchsmaterial je Einzelmessung (ca. 10–15 Messungen pro Patient, d.h. ca. 12.000–18.000 Messungen p.a.)</t>
  </si>
  <si>
    <t>Coagucheck PTT-Messung – Bereitstellung von Gerät und Verbrauchsmaterial je Einzelmessung</t>
  </si>
  <si>
    <t>je Messung</t>
  </si>
  <si>
    <t>Angebotsgesamtpreis (brutto) - 48 Monate</t>
  </si>
  <si>
    <t>EP netto (p.A.)</t>
  </si>
  <si>
    <t>GP netto (p.A.)</t>
  </si>
  <si>
    <t>GP brutto (p.A.)</t>
  </si>
  <si>
    <t>je Tag</t>
  </si>
  <si>
    <t>B.10</t>
  </si>
  <si>
    <t>TAVI-Standby Herzkatheterlabor</t>
  </si>
  <si>
    <t>HLM-Betrieb – On-Pump Beating Heart Eingriff inkl. Revisionen (erhöhter Komplexitätszuschlag) inkl. Verbrauchsmaterialgestellung gem. Anlage 2</t>
  </si>
  <si>
    <t>IABP – Intraaortale Ballonpumpe, Anlage und Betreuung inkl. Verbrauchsmaterialgestellung gem. Anlage 2</t>
  </si>
  <si>
    <t>ECMO/ECLS – Temporäre Herzunterstützung, Anlage, Betreuung und Dekanülierung inkl. Verbrauchsmaterialgestellung gem. Anlage 2</t>
  </si>
  <si>
    <t>ECMO-Transport / ECMO-Visite / ECMO-Unterstützung (ohne Neuanlage) inkl. Verbrauchsmaterialgestellung gem. Anlage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</si>
</sst>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_-* #,##0.00\ [$€]_-;\-* #,##0.00\ [$€]_-;_-* \-??\ [$€]_-;_-@_-"/>
  </numFmts>
  <fonts count="37" x14ac:knownFonts="1">
    <font>
      <sz val="11"/>
      <color theme="1"/>
      <name val="Calibri"/>
      <family val="2"/>
      <scheme val="minor"/>
    </font>
    <font>
      <sz val="11"/>
      <color theme="1"/>
      <name val="Calibri"/>
      <family val="2"/>
      <scheme val="minor"/>
    </font>
    <font>
      <b/>
      <sz val="11"/>
      <color theme="1"/>
      <name val="Calibri"/>
      <family val="2"/>
      <scheme val="minor"/>
    </font>
    <font>
      <b/>
      <sz val="14"/>
      <name val="Arial"/>
      <family val="2"/>
    </font>
    <font>
      <b/>
      <sz val="10"/>
      <name val="Arial"/>
      <family val="2"/>
    </font>
    <font>
      <sz val="10"/>
      <name val="Arial"/>
      <family val="2"/>
    </font>
    <font>
      <sz val="14"/>
      <name val="Arial"/>
      <family val="2"/>
    </font>
    <font>
      <b/>
      <sz val="20"/>
      <name val="Arial"/>
      <family val="2"/>
    </font>
    <font>
      <b/>
      <sz val="15"/>
      <name val="Arial"/>
      <family val="2"/>
    </font>
    <font>
      <b/>
      <sz val="8"/>
      <name val="Arial"/>
      <family val="2"/>
    </font>
    <font>
      <sz val="8"/>
      <name val="Arial"/>
      <family val="2"/>
    </font>
    <font>
      <b/>
      <sz val="9"/>
      <name val="Arial"/>
      <family val="2"/>
    </font>
    <font>
      <b/>
      <sz val="16"/>
      <name val="Arial"/>
      <family val="2"/>
    </font>
    <font>
      <sz val="12"/>
      <name val="Calibri"/>
      <family val="2"/>
      <scheme val="minor"/>
    </font>
    <font>
      <sz val="12"/>
      <color theme="1"/>
      <name val="Calibri"/>
      <family val="2"/>
      <scheme val="minor"/>
    </font>
    <font>
      <b/>
      <sz val="8"/>
      <color theme="0"/>
      <name val="Arial"/>
      <family val="2"/>
    </font>
    <font>
      <b/>
      <sz val="11"/>
      <name val="Calibri"/>
      <family val="2"/>
      <scheme val="minor"/>
    </font>
    <font>
      <sz val="11"/>
      <name val="Calibri"/>
      <family val="2"/>
      <scheme val="minor"/>
    </font>
    <font>
      <b/>
      <sz val="12"/>
      <color theme="0"/>
      <name val="Arial"/>
      <family val="2"/>
    </font>
    <font>
      <b/>
      <sz val="12"/>
      <color theme="1"/>
      <name val="Calibri"/>
      <family val="2"/>
      <scheme val="minor"/>
    </font>
    <font>
      <b/>
      <sz val="12"/>
      <name val="Arial"/>
      <family val="2"/>
    </font>
    <font>
      <b/>
      <sz val="28"/>
      <color theme="0"/>
      <name val="Calibri"/>
      <family val="2"/>
      <scheme val="minor"/>
    </font>
    <font>
      <b/>
      <sz val="18"/>
      <color theme="1"/>
      <name val="Calibri"/>
      <family val="2"/>
      <scheme val="minor"/>
    </font>
    <font>
      <b/>
      <sz val="26"/>
      <name val="Arial"/>
      <family val="2"/>
    </font>
    <font>
      <sz val="22"/>
      <name val="Arial"/>
      <family val="2"/>
    </font>
    <font>
      <b/>
      <sz val="16"/>
      <color theme="0"/>
      <name val="Arial"/>
      <family val="2"/>
    </font>
    <font>
      <sz val="10"/>
      <color theme="1"/>
      <name val="Calibri"/>
      <family val="2"/>
      <scheme val="minor"/>
    </font>
    <font>
      <b/>
      <sz val="14"/>
      <color theme="1"/>
      <name val="Calibri"/>
      <family val="2"/>
      <scheme val="minor"/>
    </font>
    <font>
      <b/>
      <u/>
      <sz val="12"/>
      <color theme="1"/>
      <name val="Calibri"/>
      <family val="2"/>
      <scheme val="minor"/>
    </font>
    <font>
      <u/>
      <sz val="12"/>
      <color theme="1"/>
      <name val="Calibri"/>
      <family val="2"/>
      <scheme val="minor"/>
    </font>
    <font>
      <b/>
      <sz val="11"/>
      <color theme="1"/>
      <name val="Calibri"/>
      <family val="2"/>
    </font>
    <font>
      <sz val="11"/>
      <name val="Arial"/>
      <family val="2"/>
    </font>
    <font>
      <sz val="14"/>
      <color theme="1"/>
      <name val="Calibri"/>
      <family val="2"/>
      <scheme val="minor"/>
    </font>
    <font>
      <b/>
      <sz val="16"/>
      <color theme="1"/>
      <name val="Arial"/>
      <family val="2"/>
    </font>
    <font>
      <b/>
      <sz val="14"/>
      <color theme="1"/>
      <name val="Arial"/>
      <family val="2"/>
    </font>
    <font>
      <sz val="8"/>
      <name val="Calibri"/>
      <family val="2"/>
      <scheme val="minor"/>
    </font>
    <font>
      <b/>
      <sz val="12"/>
      <color theme="1"/>
      <name val="Arial"/>
      <family val="2"/>
    </font>
  </fonts>
  <fills count="13">
    <fill>
      <patternFill patternType="none"/>
    </fill>
    <fill>
      <patternFill patternType="gray125"/>
    </fill>
    <fill>
      <patternFill patternType="solid">
        <fgColor theme="0" tint="-0.49998474074526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rgb="FF4F8096"/>
        <bgColor indexed="64"/>
      </patternFill>
    </fill>
    <fill>
      <patternFill patternType="solid">
        <fgColor rgb="FFC6D32E"/>
        <bgColor indexed="64"/>
      </patternFill>
    </fill>
    <fill>
      <patternFill patternType="solid">
        <fgColor rgb="FF006699"/>
        <bgColor indexed="64"/>
      </patternFill>
    </fill>
    <fill>
      <patternFill patternType="solid">
        <fgColor theme="8" tint="0.59999389629810485"/>
        <bgColor indexed="64"/>
      </patternFill>
    </fill>
    <fill>
      <patternFill patternType="darkDown">
        <fgColor theme="2" tint="-0.24994659260841701"/>
        <bgColor theme="0"/>
      </patternFill>
    </fill>
    <fill>
      <patternFill patternType="darkDown">
        <fgColor rgb="FFC6D32E"/>
      </patternFill>
    </fill>
  </fills>
  <borders count="1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thin">
        <color indexed="64"/>
      </left>
      <right style="medium">
        <color indexed="64"/>
      </right>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diagonal/>
    </border>
  </borders>
  <cellStyleXfs count="8">
    <xf numFmtId="0" fontId="0" fillId="0" borderId="0"/>
    <xf numFmtId="0" fontId="1" fillId="0" borderId="0"/>
    <xf numFmtId="165" fontId="1" fillId="0" borderId="0"/>
    <xf numFmtId="0" fontId="5" fillId="0" borderId="0"/>
    <xf numFmtId="0" fontId="1" fillId="0" borderId="0"/>
    <xf numFmtId="44" fontId="1" fillId="0" borderId="0" applyFont="0" applyFill="0" applyBorder="0" applyAlignment="0" applyProtection="0"/>
    <xf numFmtId="0" fontId="1" fillId="0" borderId="0"/>
    <xf numFmtId="0" fontId="31" fillId="0" borderId="0"/>
  </cellStyleXfs>
  <cellXfs count="134">
    <xf numFmtId="0" fontId="0" fillId="0" borderId="0" xfId="0"/>
    <xf numFmtId="0" fontId="14" fillId="0" borderId="0" xfId="0" applyFont="1"/>
    <xf numFmtId="0" fontId="0" fillId="5" borderId="0" xfId="0" applyFill="1"/>
    <xf numFmtId="0" fontId="1" fillId="5" borderId="0" xfId="6" applyFill="1"/>
    <xf numFmtId="0" fontId="25" fillId="9" borderId="0" xfId="3" applyFont="1" applyFill="1" applyAlignment="1">
      <alignment horizontal="left" vertical="center" wrapText="1"/>
    </xf>
    <xf numFmtId="0" fontId="1" fillId="0" borderId="0" xfId="6"/>
    <xf numFmtId="0" fontId="26" fillId="5" borderId="0" xfId="0" applyFont="1" applyFill="1"/>
    <xf numFmtId="0" fontId="14" fillId="5" borderId="0" xfId="0" applyFont="1" applyFill="1"/>
    <xf numFmtId="0" fontId="28" fillId="5" borderId="0" xfId="0" applyFont="1" applyFill="1"/>
    <xf numFmtId="0" fontId="29" fillId="5" borderId="0" xfId="0" applyFont="1" applyFill="1"/>
    <xf numFmtId="0" fontId="19" fillId="5" borderId="0" xfId="0" applyFont="1" applyFill="1"/>
    <xf numFmtId="0" fontId="14" fillId="8" borderId="4" xfId="0" applyFont="1" applyFill="1" applyBorder="1"/>
    <xf numFmtId="0" fontId="14" fillId="5" borderId="0" xfId="0" applyFont="1" applyFill="1" applyAlignment="1">
      <alignment vertical="top"/>
    </xf>
    <xf numFmtId="164" fontId="14" fillId="11" borderId="4" xfId="0" applyNumberFormat="1" applyFont="1" applyFill="1" applyBorder="1" applyAlignment="1">
      <alignment horizontal="center" vertical="center" wrapText="1"/>
    </xf>
    <xf numFmtId="44" fontId="17" fillId="12" borderId="4" xfId="5" applyFont="1" applyFill="1" applyBorder="1" applyAlignment="1">
      <alignment horizontal="center" vertical="center" wrapText="1"/>
    </xf>
    <xf numFmtId="0" fontId="14" fillId="5" borderId="4" xfId="0" applyFont="1" applyFill="1" applyBorder="1"/>
    <xf numFmtId="0" fontId="0" fillId="5" borderId="0" xfId="0" applyFill="1" applyAlignment="1">
      <alignment horizontal="left" vertical="top" wrapText="1" indent="1"/>
    </xf>
    <xf numFmtId="44" fontId="10" fillId="8" borderId="4" xfId="0" applyNumberFormat="1" applyFont="1" applyFill="1" applyBorder="1" applyProtection="1">
      <protection locked="0"/>
    </xf>
    <xf numFmtId="0" fontId="17" fillId="0" borderId="0" xfId="0" applyFont="1"/>
    <xf numFmtId="44" fontId="17" fillId="0" borderId="0" xfId="0" applyNumberFormat="1" applyFont="1"/>
    <xf numFmtId="0" fontId="3" fillId="0" borderId="7" xfId="0" applyFont="1" applyBorder="1" applyAlignment="1">
      <alignment horizontal="left" vertical="center"/>
    </xf>
    <xf numFmtId="0" fontId="3" fillId="0" borderId="0" xfId="0" applyFont="1" applyAlignment="1">
      <alignment vertical="center"/>
    </xf>
    <xf numFmtId="44" fontId="3" fillId="0" borderId="0" xfId="0" applyNumberFormat="1" applyFont="1" applyAlignment="1">
      <alignment vertical="center"/>
    </xf>
    <xf numFmtId="0" fontId="0" fillId="0" borderId="0" xfId="0" applyAlignment="1">
      <alignment vertical="center"/>
    </xf>
    <xf numFmtId="0" fontId="3" fillId="0" borderId="8" xfId="0" applyFont="1" applyBorder="1" applyAlignment="1">
      <alignment horizontal="left" vertical="center"/>
    </xf>
    <xf numFmtId="44" fontId="10" fillId="0" borderId="11" xfId="0" applyNumberFormat="1" applyFont="1" applyBorder="1"/>
    <xf numFmtId="0" fontId="3" fillId="0" borderId="4" xfId="0" applyFont="1" applyBorder="1" applyAlignment="1">
      <alignment horizontal="left" indent="1"/>
    </xf>
    <xf numFmtId="0" fontId="3" fillId="0" borderId="4" xfId="0" applyFont="1" applyBorder="1" applyAlignment="1">
      <alignment horizontal="left" indent="2"/>
    </xf>
    <xf numFmtId="0" fontId="3" fillId="0" borderId="0" xfId="0" applyFont="1"/>
    <xf numFmtId="44" fontId="3" fillId="0" borderId="0" xfId="0" applyNumberFormat="1" applyFont="1"/>
    <xf numFmtId="0" fontId="22" fillId="10" borderId="0" xfId="0" applyFont="1" applyFill="1" applyAlignment="1">
      <alignment horizontal="right" vertical="center"/>
    </xf>
    <xf numFmtId="0" fontId="22" fillId="10" borderId="0" xfId="0" applyFont="1" applyFill="1" applyAlignment="1">
      <alignment horizontal="center" vertical="center"/>
    </xf>
    <xf numFmtId="0" fontId="18" fillId="7" borderId="6" xfId="0" applyFont="1" applyFill="1" applyBorder="1" applyAlignment="1">
      <alignment horizontal="left" vertical="center" wrapText="1"/>
    </xf>
    <xf numFmtId="0" fontId="18" fillId="7" borderId="0" xfId="0" applyFont="1" applyFill="1" applyAlignment="1">
      <alignment horizontal="center" vertical="center" wrapText="1"/>
    </xf>
    <xf numFmtId="0" fontId="18" fillId="7" borderId="10" xfId="0" applyFont="1" applyFill="1" applyBorder="1" applyAlignment="1">
      <alignment horizontal="left" vertical="center" wrapText="1"/>
    </xf>
    <xf numFmtId="0" fontId="18" fillId="7" borderId="13" xfId="0" applyFont="1" applyFill="1" applyBorder="1" applyAlignment="1">
      <alignment horizontal="center" vertical="center" wrapText="1"/>
    </xf>
    <xf numFmtId="0" fontId="18" fillId="7" borderId="5" xfId="0" applyFont="1" applyFill="1" applyBorder="1" applyAlignment="1">
      <alignment horizontal="center" vertical="center" wrapText="1"/>
    </xf>
    <xf numFmtId="0" fontId="18" fillId="7" borderId="11" xfId="0" applyFont="1" applyFill="1" applyBorder="1" applyAlignment="1">
      <alignment horizontal="center" vertical="center" wrapText="1"/>
    </xf>
    <xf numFmtId="44" fontId="18" fillId="7" borderId="0" xfId="0" applyNumberFormat="1" applyFont="1" applyFill="1" applyAlignment="1">
      <alignment horizontal="center" vertical="center" wrapText="1"/>
    </xf>
    <xf numFmtId="0" fontId="19" fillId="0" borderId="0" xfId="0" applyFont="1"/>
    <xf numFmtId="49" fontId="20" fillId="6" borderId="6" xfId="0" applyNumberFormat="1" applyFont="1" applyFill="1" applyBorder="1" applyAlignment="1">
      <alignment vertical="center"/>
    </xf>
    <xf numFmtId="0" fontId="14" fillId="6" borderId="0" xfId="0" applyFont="1" applyFill="1" applyAlignment="1">
      <alignment vertical="center"/>
    </xf>
    <xf numFmtId="49" fontId="20" fillId="6" borderId="10" xfId="0" applyNumberFormat="1" applyFont="1" applyFill="1" applyBorder="1" applyAlignment="1">
      <alignment vertical="center" wrapText="1"/>
    </xf>
    <xf numFmtId="0" fontId="20" fillId="6" borderId="0" xfId="0" applyFont="1" applyFill="1" applyAlignment="1">
      <alignment vertical="center" wrapText="1"/>
    </xf>
    <xf numFmtId="0" fontId="36" fillId="6" borderId="5" xfId="0" applyFont="1" applyFill="1" applyBorder="1" applyAlignment="1">
      <alignment vertical="center"/>
    </xf>
    <xf numFmtId="0" fontId="13" fillId="6" borderId="11" xfId="0" applyFont="1" applyFill="1" applyBorder="1" applyAlignment="1">
      <alignment vertical="center"/>
    </xf>
    <xf numFmtId="44" fontId="13" fillId="6" borderId="0" xfId="0" applyNumberFormat="1" applyFont="1" applyFill="1" applyAlignment="1">
      <alignment horizontal="right" vertical="center"/>
    </xf>
    <xf numFmtId="0" fontId="14" fillId="0" borderId="0" xfId="0" applyFont="1" applyAlignment="1">
      <alignment vertical="center"/>
    </xf>
    <xf numFmtId="0" fontId="15" fillId="4" borderId="6" xfId="0" applyFont="1" applyFill="1" applyBorder="1" applyAlignment="1">
      <alignment horizontal="right" vertical="center"/>
    </xf>
    <xf numFmtId="0" fontId="10" fillId="4" borderId="0" xfId="0" applyFont="1" applyFill="1" applyAlignment="1">
      <alignment horizontal="center"/>
    </xf>
    <xf numFmtId="49" fontId="11" fillId="4" borderId="10" xfId="0" applyNumberFormat="1" applyFont="1" applyFill="1" applyBorder="1" applyAlignment="1">
      <alignment vertical="center" wrapText="1"/>
    </xf>
    <xf numFmtId="0" fontId="9" fillId="4" borderId="0" xfId="0" applyFont="1" applyFill="1" applyAlignment="1">
      <alignment vertical="center" wrapText="1"/>
    </xf>
    <xf numFmtId="0" fontId="10" fillId="4" borderId="5" xfId="0" applyFont="1" applyFill="1" applyBorder="1" applyAlignment="1">
      <alignment horizontal="center"/>
    </xf>
    <xf numFmtId="164" fontId="10" fillId="4" borderId="11" xfId="0" applyNumberFormat="1" applyFont="1" applyFill="1" applyBorder="1"/>
    <xf numFmtId="44" fontId="10" fillId="4" borderId="0" xfId="0" applyNumberFormat="1" applyFont="1" applyFill="1" applyAlignment="1">
      <alignment horizontal="right"/>
    </xf>
    <xf numFmtId="0" fontId="17" fillId="4" borderId="11" xfId="0" applyFont="1" applyFill="1" applyBorder="1"/>
    <xf numFmtId="49" fontId="10" fillId="0" borderId="6" xfId="0" applyNumberFormat="1" applyFont="1" applyBorder="1" applyAlignment="1">
      <alignment horizontal="left"/>
    </xf>
    <xf numFmtId="49" fontId="10" fillId="0" borderId="0" xfId="0" applyNumberFormat="1" applyFont="1" applyAlignment="1">
      <alignment horizontal="center"/>
    </xf>
    <xf numFmtId="49" fontId="10" fillId="0" borderId="9" xfId="0" applyNumberFormat="1" applyFont="1" applyBorder="1" applyAlignment="1">
      <alignment horizontal="left" vertical="center" wrapText="1"/>
    </xf>
    <xf numFmtId="49" fontId="10" fillId="0" borderId="13" xfId="0" applyNumberFormat="1" applyFont="1" applyBorder="1" applyAlignment="1">
      <alignment horizontal="left" vertical="center" wrapText="1"/>
    </xf>
    <xf numFmtId="0" fontId="10" fillId="0" borderId="12" xfId="0" applyFont="1" applyBorder="1" applyAlignment="1">
      <alignment horizontal="center"/>
    </xf>
    <xf numFmtId="44" fontId="17" fillId="12" borderId="4" xfId="5" applyFont="1" applyFill="1" applyBorder="1" applyAlignment="1" applyProtection="1">
      <alignment horizontal="center" vertical="center" wrapText="1"/>
    </xf>
    <xf numFmtId="0" fontId="11" fillId="3" borderId="6" xfId="0" applyFont="1" applyFill="1" applyBorder="1" applyAlignment="1">
      <alignment vertical="center" wrapText="1"/>
    </xf>
    <xf numFmtId="0" fontId="2" fillId="3" borderId="0" xfId="0" applyFont="1" applyFill="1" applyAlignment="1">
      <alignment horizontal="center"/>
    </xf>
    <xf numFmtId="0" fontId="9" fillId="3" borderId="10" xfId="0" applyFont="1" applyFill="1" applyBorder="1" applyAlignment="1">
      <alignment vertical="center" wrapText="1"/>
    </xf>
    <xf numFmtId="0" fontId="9" fillId="3" borderId="0" xfId="0" applyFont="1" applyFill="1" applyAlignment="1">
      <alignment vertical="center" wrapText="1"/>
    </xf>
    <xf numFmtId="0" fontId="2" fillId="3" borderId="6" xfId="0" applyFont="1" applyFill="1" applyBorder="1"/>
    <xf numFmtId="44" fontId="16" fillId="3" borderId="0" xfId="0" applyNumberFormat="1" applyFont="1" applyFill="1"/>
    <xf numFmtId="0" fontId="2" fillId="0" borderId="0" xfId="0" applyFont="1"/>
    <xf numFmtId="49" fontId="10" fillId="0" borderId="10" xfId="0" applyNumberFormat="1" applyFont="1" applyBorder="1" applyAlignment="1">
      <alignment horizontal="left" vertical="center" wrapText="1"/>
    </xf>
    <xf numFmtId="0" fontId="10" fillId="0" borderId="5" xfId="0" applyFont="1" applyBorder="1" applyAlignment="1">
      <alignment horizontal="center"/>
    </xf>
    <xf numFmtId="49" fontId="10" fillId="0" borderId="10" xfId="0" applyNumberFormat="1" applyFont="1" applyBorder="1"/>
    <xf numFmtId="0" fontId="10" fillId="4" borderId="6" xfId="0" applyFont="1" applyFill="1" applyBorder="1" applyAlignment="1">
      <alignment horizontal="center"/>
    </xf>
    <xf numFmtId="164" fontId="10" fillId="4" borderId="0" xfId="0" applyNumberFormat="1" applyFont="1" applyFill="1"/>
    <xf numFmtId="49" fontId="10" fillId="0" borderId="6" xfId="0" applyNumberFormat="1" applyFont="1" applyBorder="1"/>
    <xf numFmtId="49" fontId="10" fillId="0" borderId="10" xfId="0" applyNumberFormat="1" applyFont="1" applyBorder="1" applyAlignment="1">
      <alignment wrapText="1"/>
    </xf>
    <xf numFmtId="0" fontId="10" fillId="0" borderId="6" xfId="0" applyFont="1" applyBorder="1"/>
    <xf numFmtId="0" fontId="0" fillId="0" borderId="0" xfId="0" applyAlignment="1">
      <alignment horizontal="center"/>
    </xf>
    <xf numFmtId="0" fontId="2" fillId="3" borderId="0" xfId="0" applyFont="1" applyFill="1"/>
    <xf numFmtId="0" fontId="17" fillId="4" borderId="0" xfId="0" applyFont="1" applyFill="1"/>
    <xf numFmtId="0" fontId="2" fillId="3" borderId="5" xfId="0" applyFont="1" applyFill="1" applyBorder="1"/>
    <xf numFmtId="44" fontId="16" fillId="3" borderId="11" xfId="0" applyNumberFormat="1" applyFont="1" applyFill="1" applyBorder="1"/>
    <xf numFmtId="0" fontId="11" fillId="2" borderId="6" xfId="0" applyFont="1" applyFill="1" applyBorder="1" applyAlignment="1">
      <alignment vertical="center" wrapText="1"/>
    </xf>
    <xf numFmtId="0" fontId="2" fillId="2" borderId="0" xfId="0" applyFont="1" applyFill="1" applyAlignment="1">
      <alignment horizontal="center"/>
    </xf>
    <xf numFmtId="0" fontId="9" fillId="2" borderId="10" xfId="0" applyFont="1" applyFill="1" applyBorder="1" applyAlignment="1">
      <alignment vertical="center" wrapText="1"/>
    </xf>
    <xf numFmtId="0" fontId="9" fillId="2" borderId="0" xfId="0" applyFont="1" applyFill="1" applyAlignment="1">
      <alignment vertical="center" wrapText="1"/>
    </xf>
    <xf numFmtId="0" fontId="2" fillId="2" borderId="5" xfId="0" applyFont="1" applyFill="1" applyBorder="1"/>
    <xf numFmtId="164" fontId="2" fillId="2" borderId="11" xfId="0" applyNumberFormat="1" applyFont="1" applyFill="1" applyBorder="1"/>
    <xf numFmtId="164" fontId="11" fillId="2" borderId="12" xfId="0" applyNumberFormat="1" applyFont="1" applyFill="1" applyBorder="1"/>
    <xf numFmtId="164" fontId="21" fillId="9" borderId="0" xfId="0" applyNumberFormat="1" applyFont="1" applyFill="1" applyAlignment="1">
      <alignment horizontal="left" vertical="center"/>
    </xf>
    <xf numFmtId="164" fontId="17" fillId="0" borderId="0" xfId="0" applyNumberFormat="1" applyFont="1"/>
    <xf numFmtId="0" fontId="6" fillId="0" borderId="0" xfId="0" applyFont="1" applyAlignment="1">
      <alignment horizontal="center"/>
    </xf>
    <xf numFmtId="0" fontId="7" fillId="0" borderId="0" xfId="0" applyFont="1" applyAlignment="1">
      <alignment vertical="center"/>
    </xf>
    <xf numFmtId="0" fontId="8" fillId="0" borderId="0" xfId="0" quotePrefix="1" applyFont="1" applyAlignment="1">
      <alignment vertical="center"/>
    </xf>
    <xf numFmtId="0" fontId="8" fillId="0" borderId="0" xfId="0" applyFont="1" applyAlignment="1">
      <alignment vertical="center"/>
    </xf>
    <xf numFmtId="0" fontId="8" fillId="0" borderId="0" xfId="0" applyFont="1" applyAlignment="1">
      <alignment horizontal="center"/>
    </xf>
    <xf numFmtId="0" fontId="34" fillId="0" borderId="0" xfId="0" applyFont="1"/>
    <xf numFmtId="0" fontId="6" fillId="5" borderId="0" xfId="4" applyFont="1" applyFill="1" applyAlignment="1">
      <alignment horizontal="left" vertical="center"/>
    </xf>
    <xf numFmtId="0" fontId="12" fillId="5" borderId="0" xfId="4" applyFont="1" applyFill="1" applyAlignment="1">
      <alignment horizontal="left" vertical="center"/>
    </xf>
    <xf numFmtId="164" fontId="12" fillId="0" borderId="0" xfId="0" applyNumberFormat="1" applyFont="1" applyAlignment="1">
      <alignment horizontal="left"/>
    </xf>
    <xf numFmtId="164" fontId="0" fillId="0" borderId="0" xfId="0" applyNumberFormat="1" applyAlignment="1">
      <alignment horizontal="left"/>
    </xf>
    <xf numFmtId="0" fontId="0" fillId="0" borderId="0" xfId="0" applyAlignment="1">
      <alignment horizontal="left"/>
    </xf>
    <xf numFmtId="164" fontId="33" fillId="0" borderId="0" xfId="0" applyNumberFormat="1" applyFont="1" applyAlignment="1">
      <alignment horizontal="left"/>
    </xf>
    <xf numFmtId="0" fontId="3" fillId="0" borderId="6" xfId="0" applyFont="1" applyBorder="1" applyAlignment="1">
      <alignment horizontal="center" vertical="center"/>
    </xf>
    <xf numFmtId="0" fontId="3" fillId="0" borderId="0" xfId="0" applyFont="1" applyAlignment="1">
      <alignment horizontal="center" vertical="center"/>
    </xf>
    <xf numFmtId="0" fontId="21" fillId="9" borderId="0" xfId="0" quotePrefix="1" applyFont="1" applyFill="1" applyAlignment="1">
      <alignment horizontal="left" vertical="center" wrapText="1"/>
    </xf>
    <xf numFmtId="0" fontId="21" fillId="9" borderId="0" xfId="0" applyFont="1" applyFill="1" applyAlignment="1">
      <alignment horizontal="left" vertical="center"/>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4" xfId="0" applyFont="1" applyBorder="1" applyAlignment="1">
      <alignment horizontal="center"/>
    </xf>
    <xf numFmtId="0" fontId="6"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4" fillId="0" borderId="0" xfId="0" applyFont="1" applyAlignment="1">
      <alignment horizontal="center"/>
    </xf>
    <xf numFmtId="0" fontId="7" fillId="0" borderId="0" xfId="0" applyFont="1" applyAlignment="1">
      <alignment horizontal="center" vertical="center"/>
    </xf>
    <xf numFmtId="14" fontId="4" fillId="5" borderId="0" xfId="4" applyNumberFormat="1" applyFont="1" applyFill="1" applyAlignment="1">
      <alignment horizontal="center" vertical="center"/>
    </xf>
    <xf numFmtId="0" fontId="4" fillId="5" borderId="0" xfId="4" applyFont="1" applyFill="1" applyAlignment="1">
      <alignment horizontal="center" vertical="center"/>
    </xf>
    <xf numFmtId="0" fontId="8" fillId="0" borderId="0" xfId="0" quotePrefix="1" applyFont="1" applyAlignment="1">
      <alignment horizontal="left" vertical="center"/>
    </xf>
    <xf numFmtId="164" fontId="6" fillId="0" borderId="0" xfId="0" applyNumberFormat="1" applyFont="1" applyAlignment="1">
      <alignment horizontal="left"/>
    </xf>
    <xf numFmtId="164" fontId="32" fillId="0" borderId="0" xfId="0" applyNumberFormat="1" applyFont="1" applyAlignment="1">
      <alignment horizontal="left"/>
    </xf>
    <xf numFmtId="0" fontId="3" fillId="5" borderId="0" xfId="4" applyFont="1" applyFill="1" applyAlignment="1">
      <alignment horizontal="left" vertical="center"/>
    </xf>
    <xf numFmtId="0" fontId="3" fillId="8" borderId="4" xfId="0" applyFont="1" applyFill="1" applyBorder="1" applyAlignment="1" applyProtection="1">
      <alignment horizontal="center" vertical="center"/>
      <protection locked="0"/>
    </xf>
    <xf numFmtId="0" fontId="34" fillId="8" borderId="4" xfId="0" applyFont="1" applyFill="1" applyBorder="1" applyAlignment="1" applyProtection="1">
      <alignment horizontal="center"/>
      <protection locked="0"/>
    </xf>
    <xf numFmtId="0" fontId="7" fillId="0" borderId="0" xfId="0" applyFont="1" applyAlignment="1">
      <alignment horizontal="center"/>
    </xf>
    <xf numFmtId="0" fontId="14" fillId="5" borderId="0" xfId="0" applyFont="1" applyFill="1" applyAlignment="1">
      <alignment horizontal="left" vertical="top" wrapText="1"/>
    </xf>
    <xf numFmtId="0" fontId="25" fillId="9" borderId="6" xfId="3" applyFont="1" applyFill="1" applyBorder="1" applyAlignment="1">
      <alignment horizontal="left" vertical="center" wrapText="1"/>
    </xf>
    <xf numFmtId="0" fontId="25" fillId="9" borderId="0" xfId="3" applyFont="1" applyFill="1" applyAlignment="1">
      <alignment horizontal="left" vertical="center" wrapText="1"/>
    </xf>
    <xf numFmtId="0" fontId="27" fillId="5" borderId="0" xfId="0" applyFont="1" applyFill="1" applyAlignment="1">
      <alignment horizontal="left"/>
    </xf>
    <xf numFmtId="0" fontId="30" fillId="5" borderId="0" xfId="0" applyFont="1" applyFill="1" applyAlignment="1">
      <alignment horizontal="left"/>
    </xf>
    <xf numFmtId="0" fontId="27" fillId="5" borderId="0" xfId="0" applyFont="1" applyFill="1" applyAlignment="1">
      <alignment horizontal="left" vertical="center"/>
    </xf>
    <xf numFmtId="0" fontId="0" fillId="5" borderId="0" xfId="0" applyFill="1" applyAlignment="1">
      <alignment horizontal="left" vertical="top" wrapText="1" indent="1"/>
    </xf>
    <xf numFmtId="0" fontId="0" fillId="5" borderId="0" xfId="0" applyFill="1" applyAlignment="1">
      <alignment horizontal="left" vertical="top" wrapText="1"/>
    </xf>
  </cellXfs>
  <cellStyles count="8">
    <cellStyle name="Currency" xfId="5" builtinId="4"/>
    <cellStyle name="Normal" xfId="0" builtinId="0"/>
    <cellStyle name="Standard 10" xfId="1" xr:uid="{00000000-0005-0000-0000-000003000000}"/>
    <cellStyle name="Standard 12" xfId="7" xr:uid="{A4984FF7-9272-D64F-A1E2-9119ED7DB3D7}"/>
    <cellStyle name="Standard 2" xfId="4" xr:uid="{00000000-0005-0000-0000-000004000000}"/>
    <cellStyle name="Standard 2 2 2" xfId="3" xr:uid="{00000000-0005-0000-0000-000005000000}"/>
    <cellStyle name="Standard 3 2 2" xfId="2" xr:uid="{00000000-0005-0000-0000-000006000000}"/>
    <cellStyle name="Standard 6" xfId="6" xr:uid="{C3D493F6-4804-4724-A4EF-F87F8134FEFA}"/>
  </cellStyles>
  <dxfs count="37">
    <dxf>
      <font>
        <color theme="0"/>
      </font>
    </dxf>
    <dxf>
      <font>
        <color theme="0"/>
      </font>
    </dxf>
    <dxf>
      <font>
        <color theme="0"/>
      </font>
    </dxf>
    <dxf>
      <font>
        <color theme="0"/>
      </font>
    </dxf>
    <dxf>
      <font>
        <color theme="0"/>
      </font>
    </dxf>
    <dxf>
      <fill>
        <patternFill>
          <bgColor theme="7" tint="0.59996337778862885"/>
        </patternFill>
      </fill>
    </dxf>
    <dxf>
      <font>
        <color theme="0"/>
      </font>
    </dxf>
    <dxf>
      <fill>
        <patternFill>
          <bgColor theme="7" tint="0.59996337778862885"/>
        </patternFill>
      </fill>
    </dxf>
    <dxf>
      <font>
        <color theme="0"/>
      </font>
    </dxf>
    <dxf>
      <fill>
        <patternFill>
          <bgColor theme="7" tint="0.59996337778862885"/>
        </patternFill>
      </fill>
    </dxf>
    <dxf>
      <font>
        <color rgb="FF9C5700"/>
      </font>
      <fill>
        <patternFill>
          <bgColor rgb="FFFFEB9C"/>
        </patternFill>
      </fill>
    </dxf>
    <dxf>
      <font>
        <color rgb="FF9C0006"/>
      </font>
      <fill>
        <patternFill>
          <bgColor rgb="FFFFC7CE"/>
        </patternFill>
      </fill>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rgb="FF9C5700"/>
      </font>
      <fill>
        <patternFill>
          <bgColor rgb="FFFFEB9C"/>
        </patternFill>
      </fill>
    </dxf>
    <dxf>
      <font>
        <color theme="0"/>
      </font>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theme="0"/>
      </font>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theme="0"/>
      </font>
    </dxf>
    <dxf>
      <font>
        <color rgb="FF9C5700"/>
      </font>
      <fill>
        <patternFill>
          <bgColor rgb="FFFFEB9C"/>
        </patternFill>
      </fill>
    </dxf>
    <dxf>
      <font>
        <color theme="0"/>
      </font>
    </dxf>
    <dxf>
      <font>
        <color rgb="FF9C0006"/>
      </font>
      <fill>
        <patternFill>
          <bgColor rgb="FFFFC7CE"/>
        </patternFill>
      </fill>
    </dxf>
    <dxf>
      <font>
        <color theme="0"/>
      </font>
    </dxf>
    <dxf>
      <font>
        <color theme="0"/>
      </font>
    </dxf>
    <dxf>
      <font>
        <color theme="0"/>
      </font>
    </dxf>
    <dxf>
      <font>
        <color theme="0"/>
      </font>
    </dxf>
    <dxf>
      <fill>
        <patternFill>
          <bgColor rgb="FFC6D32E"/>
        </patternFill>
      </fill>
    </dxf>
    <dxf>
      <fill>
        <patternFill>
          <bgColor rgb="FFC6D32E"/>
        </patternFill>
      </fill>
    </dxf>
    <dxf>
      <fill>
        <patternFill>
          <bgColor rgb="FFC6D32E"/>
        </patternFill>
      </fill>
    </dxf>
  </dxfs>
  <tableStyles count="0" defaultTableStyle="TableStyleMedium2" defaultPivotStyle="PivotStyleLight16"/>
  <colors>
    <mruColors>
      <color rgb="FFC6D32E"/>
      <color rgb="FFC6D08E"/>
      <color rgb="FF92D050"/>
      <color rgb="FF0AD32E"/>
      <color rgb="FFFFFFFF"/>
      <color rgb="FF4F8096"/>
      <color rgb="FF006699"/>
      <color rgb="FF88B7EA"/>
      <color rgb="FF8DB4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2</xdr:col>
      <xdr:colOff>3073400</xdr:colOff>
      <xdr:row>11</xdr:row>
      <xdr:rowOff>292100</xdr:rowOff>
    </xdr:from>
    <xdr:to>
      <xdr:col>5</xdr:col>
      <xdr:colOff>400902</xdr:colOff>
      <xdr:row>16</xdr:row>
      <xdr:rowOff>222797</xdr:rowOff>
    </xdr:to>
    <xdr:pic>
      <xdr:nvPicPr>
        <xdr:cNvPr id="2" name="Grafik 1">
          <a:extLst>
            <a:ext uri="{FF2B5EF4-FFF2-40B4-BE49-F238E27FC236}">
              <a16:creationId xmlns:a16="http://schemas.microsoft.com/office/drawing/2014/main" id="{6CC0E748-A4A7-3049-91B3-0FC17D0A5E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5232400" y="2997200"/>
          <a:ext cx="4274402" cy="19118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C/HC/Kunde/Coesfeld/LV/bewertungsmatrix_ufab_iv.xls" TargetMode="External"/><Relationship Id="rId1" Type="http://schemas.openxmlformats.org/officeDocument/2006/relationships/externalLinkPath" Target="/C/HC/Kunde/Coesfeld/LV/bewertungsmatrix_ufab_i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rweiterte Richtwertmethode"/>
      <sheetName val="Textquellen"/>
    </sheetNames>
    <sheetDataSet>
      <sheetData sheetId="0"/>
      <sheetData sheetId="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pageSetUpPr fitToPage="1"/>
  </sheetPr>
  <dimension ref="B1:L40"/>
  <sheetViews>
    <sheetView showGridLines="0" topLeftCell="A17" zoomScaleNormal="100" workbookViewId="0">
      <selection activeCell="C40" sqref="C40"/>
    </sheetView>
  </sheetViews>
  <sheetFormatPr defaultColWidth="12.7109375" defaultRowHeight="15" x14ac:dyDescent="0.25"/>
  <cols>
    <col min="2" max="2" width="15.7109375" customWidth="1"/>
    <col min="3" max="3" width="50.140625" customWidth="1"/>
    <col min="4" max="4" width="25.28515625" customWidth="1"/>
    <col min="5" max="9" width="15.7109375" customWidth="1"/>
  </cols>
  <sheetData>
    <row r="1" spans="2:9" ht="18" x14ac:dyDescent="0.25">
      <c r="B1" s="112"/>
      <c r="C1" s="112"/>
      <c r="D1" s="112"/>
      <c r="E1" s="112"/>
      <c r="F1" s="112"/>
      <c r="G1" s="112"/>
      <c r="H1" s="112"/>
      <c r="I1" s="112"/>
    </row>
    <row r="2" spans="2:9" ht="18" x14ac:dyDescent="0.25">
      <c r="B2" s="112"/>
      <c r="C2" s="112"/>
      <c r="D2" s="112"/>
      <c r="E2" s="112"/>
      <c r="F2" s="112"/>
      <c r="G2" s="112"/>
      <c r="H2" s="112"/>
      <c r="I2" s="112"/>
    </row>
    <row r="3" spans="2:9" ht="18" x14ac:dyDescent="0.25">
      <c r="B3" s="91"/>
      <c r="C3" s="91"/>
      <c r="D3" s="91"/>
      <c r="E3" s="91"/>
      <c r="F3" s="91"/>
      <c r="G3" s="91"/>
      <c r="H3" s="91"/>
      <c r="I3" s="91"/>
    </row>
    <row r="4" spans="2:9" ht="18" x14ac:dyDescent="0.25">
      <c r="B4" s="91"/>
      <c r="C4" s="91"/>
      <c r="D4" s="91"/>
      <c r="E4" s="91"/>
      <c r="F4" s="91"/>
      <c r="G4" s="91"/>
      <c r="H4" s="91"/>
      <c r="I4" s="91"/>
    </row>
    <row r="5" spans="2:9" ht="18" x14ac:dyDescent="0.25">
      <c r="B5" s="91"/>
      <c r="C5" s="91"/>
      <c r="D5" s="91"/>
      <c r="E5" s="91"/>
      <c r="F5" s="91"/>
      <c r="G5" s="91"/>
      <c r="H5" s="91"/>
      <c r="I5" s="91"/>
    </row>
    <row r="6" spans="2:9" ht="18" x14ac:dyDescent="0.25">
      <c r="B6" s="91"/>
      <c r="C6" s="91"/>
      <c r="D6" s="91"/>
      <c r="E6" s="91"/>
      <c r="F6" s="91"/>
      <c r="G6" s="91"/>
      <c r="H6" s="91"/>
      <c r="I6" s="91"/>
    </row>
    <row r="7" spans="2:9" ht="18" x14ac:dyDescent="0.25">
      <c r="B7" s="112"/>
      <c r="C7" s="112"/>
      <c r="D7" s="112"/>
      <c r="E7" s="112"/>
      <c r="F7" s="112"/>
      <c r="G7" s="112"/>
      <c r="H7" s="112"/>
      <c r="I7" s="112"/>
    </row>
    <row r="8" spans="2:9" ht="18" x14ac:dyDescent="0.25">
      <c r="B8" s="112"/>
      <c r="C8" s="112"/>
      <c r="D8" s="112"/>
      <c r="E8" s="112"/>
      <c r="F8" s="112"/>
      <c r="G8" s="112"/>
      <c r="H8" s="112"/>
      <c r="I8" s="112"/>
    </row>
    <row r="9" spans="2:9" ht="18" x14ac:dyDescent="0.25">
      <c r="B9" s="112"/>
      <c r="C9" s="112"/>
      <c r="D9" s="112"/>
      <c r="E9" s="112"/>
      <c r="F9" s="112"/>
      <c r="G9" s="112"/>
      <c r="H9" s="112"/>
      <c r="I9" s="112"/>
    </row>
    <row r="10" spans="2:9" ht="18" x14ac:dyDescent="0.25">
      <c r="B10" s="112"/>
      <c r="C10" s="112"/>
      <c r="D10" s="112"/>
      <c r="E10" s="112"/>
      <c r="F10" s="112"/>
      <c r="G10" s="112"/>
      <c r="H10" s="112"/>
      <c r="I10" s="112"/>
    </row>
    <row r="11" spans="2:9" ht="33" customHeight="1" x14ac:dyDescent="0.5">
      <c r="B11" s="113" t="s">
        <v>0</v>
      </c>
      <c r="C11" s="114"/>
      <c r="D11" s="114"/>
      <c r="E11" s="114"/>
      <c r="F11" s="114"/>
      <c r="G11" s="114"/>
      <c r="H11" s="114"/>
      <c r="I11" s="114"/>
    </row>
    <row r="12" spans="2:9" ht="37.35" customHeight="1" x14ac:dyDescent="0.5">
      <c r="B12" s="113"/>
      <c r="C12" s="114"/>
      <c r="D12" s="114"/>
      <c r="E12" s="114"/>
      <c r="F12" s="114"/>
      <c r="G12" s="114"/>
      <c r="H12" s="114"/>
      <c r="I12" s="114"/>
    </row>
    <row r="13" spans="2:9" s="23" customFormat="1" ht="34.35" customHeight="1" x14ac:dyDescent="0.35">
      <c r="B13" s="115"/>
      <c r="C13" s="115"/>
      <c r="D13" s="115"/>
      <c r="E13" s="115"/>
      <c r="F13" s="115"/>
      <c r="G13" s="115"/>
      <c r="H13" s="115"/>
      <c r="I13" s="115"/>
    </row>
    <row r="14" spans="2:9" ht="34.5" customHeight="1" x14ac:dyDescent="0.35">
      <c r="B14" s="115"/>
      <c r="C14" s="115"/>
      <c r="D14" s="115"/>
      <c r="E14" s="115"/>
      <c r="F14" s="115"/>
      <c r="G14" s="115"/>
      <c r="H14" s="115"/>
      <c r="I14" s="115"/>
    </row>
    <row r="15" spans="2:9" ht="33" customHeight="1" x14ac:dyDescent="0.35">
      <c r="B15" s="115"/>
      <c r="C15" s="115"/>
      <c r="D15" s="115"/>
      <c r="E15" s="115"/>
      <c r="F15" s="115"/>
      <c r="G15" s="115"/>
      <c r="H15" s="115"/>
      <c r="I15" s="115"/>
    </row>
    <row r="16" spans="2:9" ht="18" x14ac:dyDescent="0.25">
      <c r="B16" s="112"/>
      <c r="C16" s="112"/>
      <c r="D16" s="112"/>
      <c r="E16" s="112"/>
      <c r="F16" s="112"/>
      <c r="G16" s="112"/>
      <c r="H16" s="112"/>
      <c r="I16" s="112"/>
    </row>
    <row r="17" spans="2:12" ht="18" x14ac:dyDescent="0.25">
      <c r="B17" s="112"/>
      <c r="C17" s="112"/>
      <c r="D17" s="112"/>
      <c r="E17" s="112"/>
      <c r="F17" s="112"/>
      <c r="G17" s="112"/>
      <c r="H17" s="112"/>
      <c r="I17" s="112"/>
    </row>
    <row r="18" spans="2:12" ht="18" x14ac:dyDescent="0.25">
      <c r="B18" s="91"/>
      <c r="C18" s="91"/>
      <c r="D18" s="91"/>
      <c r="E18" s="91"/>
      <c r="F18" s="91"/>
      <c r="G18" s="91"/>
      <c r="H18" s="91"/>
      <c r="I18" s="91"/>
    </row>
    <row r="19" spans="2:12" ht="18" x14ac:dyDescent="0.25">
      <c r="B19" s="112"/>
      <c r="C19" s="112"/>
      <c r="D19" s="112"/>
      <c r="E19" s="112"/>
      <c r="F19" s="112"/>
      <c r="G19" s="112"/>
      <c r="H19" s="112"/>
      <c r="I19" s="112"/>
    </row>
    <row r="20" spans="2:12" ht="28.5" customHeight="1" x14ac:dyDescent="0.4">
      <c r="B20" s="125" t="s">
        <v>36</v>
      </c>
      <c r="C20" s="125"/>
      <c r="D20" s="125"/>
      <c r="E20" s="125"/>
      <c r="F20" s="125"/>
      <c r="G20" s="125"/>
      <c r="H20" s="125"/>
      <c r="I20" s="125"/>
    </row>
    <row r="21" spans="2:12" s="92" customFormat="1" ht="36.950000000000003" customHeight="1" x14ac:dyDescent="0.25">
      <c r="B21" s="116" t="s">
        <v>37</v>
      </c>
      <c r="C21" s="116"/>
      <c r="D21" s="116"/>
      <c r="E21" s="116"/>
      <c r="F21" s="116"/>
      <c r="G21" s="116"/>
      <c r="H21" s="116"/>
      <c r="I21" s="116"/>
      <c r="L21" s="93"/>
    </row>
    <row r="22" spans="2:12" s="92" customFormat="1" ht="29.85" customHeight="1" x14ac:dyDescent="0.25">
      <c r="C22" s="94"/>
      <c r="D22" s="119" t="s">
        <v>38</v>
      </c>
      <c r="E22" s="119"/>
      <c r="F22" s="119"/>
      <c r="G22" s="119"/>
      <c r="H22" s="94"/>
      <c r="I22" s="94"/>
    </row>
    <row r="23" spans="2:12" s="92" customFormat="1" ht="29.85" customHeight="1" x14ac:dyDescent="0.25">
      <c r="C23" s="94"/>
      <c r="D23" s="119"/>
      <c r="E23" s="119"/>
      <c r="F23" s="119"/>
      <c r="G23" s="119"/>
      <c r="H23" s="94"/>
      <c r="I23" s="94"/>
    </row>
    <row r="24" spans="2:12" s="23" customFormat="1" ht="29.45" customHeight="1" x14ac:dyDescent="0.25">
      <c r="C24" s="94"/>
      <c r="D24" s="119"/>
      <c r="E24" s="119"/>
      <c r="F24" s="119"/>
      <c r="G24" s="119"/>
      <c r="H24" s="94"/>
      <c r="I24" s="94"/>
    </row>
    <row r="25" spans="2:12" s="23" customFormat="1" ht="19.5" x14ac:dyDescent="0.25">
      <c r="C25" s="94"/>
      <c r="D25" s="93"/>
      <c r="E25" s="94"/>
      <c r="F25" s="94"/>
      <c r="G25" s="94"/>
      <c r="H25" s="94"/>
      <c r="I25" s="94"/>
    </row>
    <row r="26" spans="2:12" ht="19.5" x14ac:dyDescent="0.3">
      <c r="B26" s="95"/>
      <c r="C26" s="95"/>
      <c r="D26" s="95"/>
      <c r="E26" s="95"/>
      <c r="F26" s="95"/>
      <c r="G26" s="95"/>
      <c r="H26" s="95"/>
      <c r="I26" s="95"/>
    </row>
    <row r="27" spans="2:12" x14ac:dyDescent="0.25">
      <c r="E27" s="117"/>
      <c r="F27" s="118"/>
    </row>
    <row r="28" spans="2:12" ht="18" x14ac:dyDescent="0.25">
      <c r="B28" s="112"/>
      <c r="C28" s="112"/>
      <c r="D28" s="112"/>
      <c r="E28" s="112"/>
      <c r="F28" s="112"/>
      <c r="G28" s="112"/>
      <c r="H28" s="112"/>
      <c r="I28" s="112"/>
    </row>
    <row r="29" spans="2:12" ht="18" x14ac:dyDescent="0.25">
      <c r="B29" s="112"/>
      <c r="C29" s="112"/>
      <c r="D29" s="112"/>
      <c r="E29" s="112"/>
      <c r="F29" s="112"/>
      <c r="G29" s="112"/>
      <c r="H29" s="112"/>
      <c r="I29" s="112"/>
    </row>
    <row r="31" spans="2:12" s="28" customFormat="1" ht="36" customHeight="1" x14ac:dyDescent="0.25">
      <c r="B31" s="122" t="s">
        <v>1</v>
      </c>
      <c r="C31" s="122"/>
      <c r="D31" s="123"/>
      <c r="E31" s="123"/>
      <c r="F31" s="123"/>
      <c r="G31" s="123"/>
      <c r="H31" s="123"/>
    </row>
    <row r="32" spans="2:12" ht="36" customHeight="1" x14ac:dyDescent="0.25">
      <c r="B32" s="96" t="s">
        <v>2</v>
      </c>
      <c r="D32" s="124"/>
      <c r="E32" s="124"/>
      <c r="F32" s="124"/>
      <c r="G32" s="124"/>
      <c r="H32" s="124"/>
    </row>
    <row r="35" spans="2:9" ht="18.75" x14ac:dyDescent="0.3">
      <c r="B35" s="97"/>
      <c r="D35" s="120"/>
      <c r="E35" s="121"/>
      <c r="F35" s="121"/>
      <c r="G35" s="121"/>
      <c r="H35" s="121"/>
      <c r="I35" s="121"/>
    </row>
    <row r="36" spans="2:9" ht="20.25" x14ac:dyDescent="0.3">
      <c r="B36" s="98"/>
      <c r="D36" s="99"/>
      <c r="E36" s="100"/>
      <c r="F36" s="100"/>
      <c r="G36" s="100"/>
      <c r="H36" s="100"/>
      <c r="I36" s="100"/>
    </row>
    <row r="37" spans="2:9" ht="20.25" x14ac:dyDescent="0.3">
      <c r="B37" s="98"/>
      <c r="D37" s="99"/>
      <c r="E37" s="100"/>
      <c r="F37" s="100"/>
      <c r="G37" s="100"/>
      <c r="H37" s="100"/>
      <c r="I37" s="100"/>
    </row>
    <row r="39" spans="2:9" x14ac:dyDescent="0.25">
      <c r="D39" s="101"/>
    </row>
    <row r="40" spans="2:9" ht="20.25" x14ac:dyDescent="0.3">
      <c r="B40" s="98"/>
      <c r="D40" s="102"/>
    </row>
  </sheetData>
  <sheetProtection algorithmName="SHA-512" hashValue="dvYmYF3HhJMsNZI8BfV4M7IDo/fwvN/OY3D3Pi5ZgUIr8CmEckkFrFis6sPNxJUcRDVTVvYlXAUktmHj3aTqVA==" saltValue="dGUKnJu6xsFaIAlXvmlf5Q==" spinCount="100000" sheet="1" formatRows="0"/>
  <mergeCells count="26">
    <mergeCell ref="D35:I35"/>
    <mergeCell ref="B31:C31"/>
    <mergeCell ref="D31:H31"/>
    <mergeCell ref="D32:H32"/>
    <mergeCell ref="B1:I1"/>
    <mergeCell ref="B2:I2"/>
    <mergeCell ref="B7:I7"/>
    <mergeCell ref="B8:I8"/>
    <mergeCell ref="B9:I9"/>
    <mergeCell ref="B29:I29"/>
    <mergeCell ref="B14:I14"/>
    <mergeCell ref="B15:I15"/>
    <mergeCell ref="B16:I16"/>
    <mergeCell ref="B17:I17"/>
    <mergeCell ref="B19:I19"/>
    <mergeCell ref="B20:I20"/>
    <mergeCell ref="B28:I28"/>
    <mergeCell ref="E27:F27"/>
    <mergeCell ref="D22:G22"/>
    <mergeCell ref="D23:G23"/>
    <mergeCell ref="D24:G24"/>
    <mergeCell ref="B10:I10"/>
    <mergeCell ref="B11:I11"/>
    <mergeCell ref="B12:I12"/>
    <mergeCell ref="B13:I13"/>
    <mergeCell ref="B21:I21"/>
  </mergeCells>
  <conditionalFormatting sqref="B11:I15 B20:I21 H22:I24 C25:I25">
    <cfRule type="expression" dxfId="36" priority="5">
      <formula>NOT(CELL("Schutz",B11))</formula>
    </cfRule>
  </conditionalFormatting>
  <conditionalFormatting sqref="C22:D24">
    <cfRule type="expression" dxfId="35" priority="1">
      <formula>NOT(CELL("Schutz",C22))</formula>
    </cfRule>
  </conditionalFormatting>
  <conditionalFormatting sqref="L21">
    <cfRule type="expression" dxfId="34" priority="2">
      <formula>NOT(CELL("Schutz",L21))</formula>
    </cfRule>
  </conditionalFormatting>
  <pageMargins left="0.7" right="0.7" top="0.78740157499999996" bottom="0.78740157499999996" header="0.3" footer="0.3"/>
  <pageSetup paperSize="9" scale="6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EB22B-2D62-4867-935D-1889984D9C7D}">
  <sheetPr>
    <tabColor rgb="FFC6D32E"/>
    <pageSetUpPr fitToPage="1"/>
  </sheetPr>
  <dimension ref="A1:N43"/>
  <sheetViews>
    <sheetView zoomScaleNormal="100" workbookViewId="0">
      <selection activeCell="D17" sqref="D17:K19"/>
    </sheetView>
  </sheetViews>
  <sheetFormatPr defaultColWidth="11.42578125" defaultRowHeight="15" x14ac:dyDescent="0.25"/>
  <cols>
    <col min="1" max="1" width="1.7109375" customWidth="1"/>
    <col min="2" max="2" width="8" customWidth="1"/>
    <col min="3" max="3" width="3.7109375" customWidth="1"/>
    <col min="4" max="11" width="19.140625" customWidth="1"/>
  </cols>
  <sheetData>
    <row r="1" spans="1:14" ht="14.85" customHeight="1" x14ac:dyDescent="0.25">
      <c r="A1" s="2"/>
      <c r="B1" s="2"/>
      <c r="C1" s="2"/>
      <c r="D1" s="2"/>
      <c r="E1" s="2"/>
      <c r="F1" s="2"/>
      <c r="G1" s="2"/>
      <c r="H1" s="2"/>
      <c r="I1" s="2"/>
      <c r="J1" s="2"/>
      <c r="K1" s="2"/>
      <c r="L1" s="2"/>
    </row>
    <row r="2" spans="1:14" s="5" customFormat="1" ht="20.25" x14ac:dyDescent="0.25">
      <c r="A2" s="3"/>
      <c r="B2" s="127" t="s">
        <v>3</v>
      </c>
      <c r="C2" s="128"/>
      <c r="D2" s="128"/>
      <c r="E2" s="128"/>
      <c r="F2" s="128"/>
      <c r="G2" s="128"/>
      <c r="H2" s="128"/>
      <c r="I2" s="128"/>
      <c r="J2" s="4"/>
      <c r="K2" s="4"/>
      <c r="L2" s="4"/>
    </row>
    <row r="3" spans="1:14" ht="24.95" customHeight="1" x14ac:dyDescent="0.25">
      <c r="A3" s="2"/>
      <c r="B3" s="2"/>
      <c r="C3" s="2"/>
      <c r="D3" s="2"/>
      <c r="E3" s="2"/>
      <c r="F3" s="2"/>
      <c r="G3" s="2"/>
      <c r="H3" s="2"/>
      <c r="I3" s="2"/>
      <c r="J3" s="2"/>
      <c r="K3" s="2"/>
      <c r="L3" s="2"/>
    </row>
    <row r="4" spans="1:14" ht="18.75" x14ac:dyDescent="0.3">
      <c r="A4" s="6"/>
      <c r="B4" s="129" t="s">
        <v>4</v>
      </c>
      <c r="C4" s="129"/>
      <c r="D4" s="129"/>
      <c r="E4" s="129"/>
      <c r="F4" s="129"/>
      <c r="G4" s="129"/>
      <c r="H4" s="129"/>
      <c r="I4" s="6"/>
      <c r="J4" s="6"/>
      <c r="K4" s="6"/>
      <c r="L4" s="2"/>
    </row>
    <row r="5" spans="1:14" ht="15" customHeight="1" x14ac:dyDescent="0.25">
      <c r="A5" s="6"/>
      <c r="B5" s="7"/>
      <c r="C5" s="7"/>
      <c r="D5" s="7"/>
      <c r="E5" s="7"/>
      <c r="F5" s="7"/>
      <c r="G5" s="7"/>
      <c r="H5" s="7"/>
      <c r="I5" s="7"/>
      <c r="J5" s="7"/>
      <c r="K5" s="7"/>
      <c r="L5" s="7"/>
      <c r="M5" s="1"/>
      <c r="N5" s="1"/>
    </row>
    <row r="6" spans="1:14" ht="15.75" x14ac:dyDescent="0.25">
      <c r="A6" s="6"/>
      <c r="B6" s="8" t="s">
        <v>5</v>
      </c>
      <c r="C6" s="9"/>
      <c r="D6" s="8" t="s">
        <v>6</v>
      </c>
      <c r="E6" s="7"/>
      <c r="F6" s="7"/>
      <c r="G6" s="7"/>
      <c r="H6" s="7"/>
      <c r="I6" s="7"/>
      <c r="J6" s="7"/>
      <c r="K6" s="7"/>
      <c r="L6" s="7"/>
      <c r="M6" s="1"/>
      <c r="N6" s="1"/>
    </row>
    <row r="7" spans="1:14" ht="7.35" customHeight="1" x14ac:dyDescent="0.25">
      <c r="A7" s="6"/>
      <c r="B7" s="10"/>
      <c r="C7" s="7"/>
      <c r="D7" s="10"/>
      <c r="E7" s="7"/>
      <c r="F7" s="7"/>
      <c r="G7" s="7"/>
      <c r="H7" s="7"/>
      <c r="I7" s="7"/>
      <c r="J7" s="7"/>
      <c r="K7" s="7"/>
      <c r="L7" s="7"/>
      <c r="M7" s="1"/>
      <c r="N7" s="1"/>
    </row>
    <row r="8" spans="1:14" ht="14.85" customHeight="1" x14ac:dyDescent="0.25">
      <c r="A8" s="6"/>
      <c r="B8" s="11"/>
      <c r="C8" s="7"/>
      <c r="D8" s="126" t="s">
        <v>7</v>
      </c>
      <c r="E8" s="126"/>
      <c r="F8" s="126"/>
      <c r="G8" s="126"/>
      <c r="H8" s="126"/>
      <c r="I8" s="126"/>
      <c r="J8" s="126"/>
      <c r="K8" s="126"/>
      <c r="L8" s="7"/>
      <c r="M8" s="1"/>
      <c r="N8" s="1"/>
    </row>
    <row r="9" spans="1:14" ht="15.75" x14ac:dyDescent="0.25">
      <c r="A9" s="6"/>
      <c r="B9" s="7"/>
      <c r="C9" s="7"/>
      <c r="D9" s="126"/>
      <c r="E9" s="126"/>
      <c r="F9" s="126"/>
      <c r="G9" s="126"/>
      <c r="H9" s="126"/>
      <c r="I9" s="126"/>
      <c r="J9" s="126"/>
      <c r="K9" s="126"/>
      <c r="L9" s="7"/>
      <c r="M9" s="1"/>
      <c r="N9" s="1"/>
    </row>
    <row r="10" spans="1:14" ht="6.6" customHeight="1" x14ac:dyDescent="0.25">
      <c r="A10" s="6"/>
      <c r="B10" s="7"/>
      <c r="C10" s="7"/>
      <c r="D10" s="12"/>
      <c r="E10" s="12"/>
      <c r="F10" s="12"/>
      <c r="G10" s="12"/>
      <c r="H10" s="12"/>
      <c r="I10" s="12"/>
      <c r="J10" s="12"/>
      <c r="K10" s="12"/>
      <c r="L10" s="7"/>
      <c r="M10" s="1"/>
      <c r="N10" s="1"/>
    </row>
    <row r="11" spans="1:14" ht="14.85" customHeight="1" x14ac:dyDescent="0.25">
      <c r="A11" s="6"/>
      <c r="B11" s="13"/>
      <c r="C11" s="7"/>
      <c r="D11" s="126" t="s">
        <v>8</v>
      </c>
      <c r="E11" s="126"/>
      <c r="F11" s="126"/>
      <c r="G11" s="126"/>
      <c r="H11" s="126"/>
      <c r="I11" s="126"/>
      <c r="J11" s="126"/>
      <c r="K11" s="126"/>
      <c r="L11" s="7"/>
      <c r="M11" s="1"/>
      <c r="N11" s="1"/>
    </row>
    <row r="12" spans="1:14" ht="15.75" x14ac:dyDescent="0.25">
      <c r="A12" s="6"/>
      <c r="B12" s="7"/>
      <c r="C12" s="7"/>
      <c r="D12" s="126"/>
      <c r="E12" s="126"/>
      <c r="F12" s="126"/>
      <c r="G12" s="126"/>
      <c r="H12" s="126"/>
      <c r="I12" s="126"/>
      <c r="J12" s="126"/>
      <c r="K12" s="126"/>
      <c r="L12" s="7"/>
      <c r="M12" s="1"/>
      <c r="N12" s="1"/>
    </row>
    <row r="13" spans="1:14" ht="6.6" customHeight="1" x14ac:dyDescent="0.25">
      <c r="A13" s="6"/>
      <c r="B13" s="7"/>
      <c r="C13" s="7"/>
      <c r="D13" s="7"/>
      <c r="E13" s="7"/>
      <c r="F13" s="7"/>
      <c r="G13" s="7"/>
      <c r="H13" s="7"/>
      <c r="I13" s="7"/>
      <c r="J13" s="7"/>
      <c r="K13" s="7"/>
      <c r="L13" s="7"/>
      <c r="M13" s="1"/>
      <c r="N13" s="1"/>
    </row>
    <row r="14" spans="1:14" ht="14.85" customHeight="1" x14ac:dyDescent="0.25">
      <c r="A14" s="6"/>
      <c r="B14" s="14"/>
      <c r="C14" s="7"/>
      <c r="D14" s="126" t="s">
        <v>9</v>
      </c>
      <c r="E14" s="126"/>
      <c r="F14" s="126"/>
      <c r="G14" s="126"/>
      <c r="H14" s="126"/>
      <c r="I14" s="126"/>
      <c r="J14" s="126"/>
      <c r="K14" s="126"/>
      <c r="L14" s="7"/>
      <c r="M14" s="1"/>
      <c r="N14" s="1"/>
    </row>
    <row r="15" spans="1:14" ht="15.75" x14ac:dyDescent="0.25">
      <c r="A15" s="6"/>
      <c r="B15" s="7"/>
      <c r="C15" s="7"/>
      <c r="D15" s="126"/>
      <c r="E15" s="126"/>
      <c r="F15" s="126"/>
      <c r="G15" s="126"/>
      <c r="H15" s="126"/>
      <c r="I15" s="126"/>
      <c r="J15" s="126"/>
      <c r="K15" s="126"/>
      <c r="L15" s="7"/>
      <c r="M15" s="1"/>
      <c r="N15" s="1"/>
    </row>
    <row r="16" spans="1:14" ht="6.6" customHeight="1" x14ac:dyDescent="0.25">
      <c r="A16" s="6"/>
      <c r="B16" s="7"/>
      <c r="C16" s="7"/>
      <c r="D16" s="7"/>
      <c r="E16" s="7"/>
      <c r="F16" s="7"/>
      <c r="G16" s="7"/>
      <c r="H16" s="7"/>
      <c r="I16" s="7"/>
      <c r="J16" s="7"/>
      <c r="K16" s="7"/>
      <c r="L16" s="7"/>
      <c r="M16" s="1"/>
      <c r="N16" s="1"/>
    </row>
    <row r="17" spans="1:14" ht="15.95" customHeight="1" x14ac:dyDescent="0.25">
      <c r="A17" s="6"/>
      <c r="B17" s="15"/>
      <c r="C17" s="7"/>
      <c r="D17" s="126" t="s">
        <v>10</v>
      </c>
      <c r="E17" s="126"/>
      <c r="F17" s="126"/>
      <c r="G17" s="126"/>
      <c r="H17" s="126"/>
      <c r="I17" s="126"/>
      <c r="J17" s="126"/>
      <c r="K17" s="126"/>
      <c r="L17" s="7"/>
      <c r="M17" s="1"/>
      <c r="N17" s="1"/>
    </row>
    <row r="18" spans="1:14" ht="14.85" customHeight="1" x14ac:dyDescent="0.25">
      <c r="A18" s="6"/>
      <c r="B18" s="7"/>
      <c r="C18" s="7"/>
      <c r="D18" s="126"/>
      <c r="E18" s="126"/>
      <c r="F18" s="126"/>
      <c r="G18" s="126"/>
      <c r="H18" s="126"/>
      <c r="I18" s="126"/>
      <c r="J18" s="126"/>
      <c r="K18" s="126"/>
      <c r="L18" s="7"/>
      <c r="M18" s="1"/>
      <c r="N18" s="1"/>
    </row>
    <row r="19" spans="1:14" ht="30" customHeight="1" x14ac:dyDescent="0.25">
      <c r="A19" s="6"/>
      <c r="B19" s="7"/>
      <c r="C19" s="7"/>
      <c r="D19" s="126"/>
      <c r="E19" s="126"/>
      <c r="F19" s="126"/>
      <c r="G19" s="126"/>
      <c r="H19" s="126"/>
      <c r="I19" s="126"/>
      <c r="J19" s="126"/>
      <c r="K19" s="126"/>
      <c r="L19" s="7"/>
      <c r="M19" s="1"/>
      <c r="N19" s="1"/>
    </row>
    <row r="20" spans="1:14" ht="18.75" x14ac:dyDescent="0.25">
      <c r="A20" s="6"/>
      <c r="B20" s="131" t="s">
        <v>11</v>
      </c>
      <c r="C20" s="131"/>
      <c r="D20" s="131"/>
      <c r="E20" s="131"/>
      <c r="F20" s="131"/>
      <c r="G20" s="131"/>
      <c r="H20" s="131"/>
      <c r="I20" s="131"/>
      <c r="J20" s="131"/>
      <c r="K20" s="131"/>
      <c r="L20" s="2"/>
    </row>
    <row r="21" spans="1:14" x14ac:dyDescent="0.25">
      <c r="A21" s="2"/>
      <c r="B21" s="130" t="s">
        <v>12</v>
      </c>
      <c r="C21" s="130"/>
      <c r="D21" s="130"/>
      <c r="E21" s="130"/>
      <c r="F21" s="130"/>
      <c r="G21" s="130"/>
      <c r="H21" s="130"/>
      <c r="I21" s="130"/>
      <c r="J21" s="130"/>
      <c r="K21" s="130"/>
      <c r="L21" s="2"/>
    </row>
    <row r="22" spans="1:14" ht="52.7" customHeight="1" x14ac:dyDescent="0.25">
      <c r="A22" s="2"/>
      <c r="B22" s="132" t="s">
        <v>13</v>
      </c>
      <c r="C22" s="132"/>
      <c r="D22" s="132"/>
      <c r="E22" s="132"/>
      <c r="F22" s="132"/>
      <c r="G22" s="132"/>
      <c r="H22" s="132"/>
      <c r="I22" s="132"/>
      <c r="J22" s="132"/>
      <c r="K22" s="132"/>
      <c r="L22" s="2"/>
    </row>
    <row r="23" spans="1:14" ht="10.35" customHeight="1" x14ac:dyDescent="0.25">
      <c r="A23" s="2"/>
      <c r="B23" s="16"/>
      <c r="C23" s="16"/>
      <c r="D23" s="16"/>
      <c r="E23" s="16"/>
      <c r="F23" s="16"/>
      <c r="G23" s="16"/>
      <c r="H23" s="16"/>
      <c r="I23" s="16"/>
      <c r="J23" s="16"/>
      <c r="K23" s="16"/>
      <c r="L23" s="2"/>
    </row>
    <row r="24" spans="1:14" x14ac:dyDescent="0.25">
      <c r="A24" s="2"/>
      <c r="B24" s="130" t="s">
        <v>14</v>
      </c>
      <c r="C24" s="130"/>
      <c r="D24" s="130"/>
      <c r="E24" s="130"/>
      <c r="F24" s="130"/>
      <c r="G24" s="130"/>
      <c r="H24" s="130"/>
      <c r="I24" s="130"/>
      <c r="J24" s="130"/>
      <c r="K24" s="130"/>
      <c r="L24" s="2"/>
    </row>
    <row r="25" spans="1:14" ht="52.7" customHeight="1" x14ac:dyDescent="0.25">
      <c r="A25" s="2"/>
      <c r="B25" s="132" t="s">
        <v>15</v>
      </c>
      <c r="C25" s="132"/>
      <c r="D25" s="132"/>
      <c r="E25" s="132"/>
      <c r="F25" s="132"/>
      <c r="G25" s="132"/>
      <c r="H25" s="132"/>
      <c r="I25" s="132"/>
      <c r="J25" s="132"/>
      <c r="K25" s="132"/>
      <c r="L25" s="2"/>
    </row>
    <row r="26" spans="1:14" ht="10.35" customHeight="1" x14ac:dyDescent="0.25">
      <c r="A26" s="2"/>
      <c r="B26" s="16"/>
      <c r="C26" s="16"/>
      <c r="D26" s="16"/>
      <c r="E26" s="16"/>
      <c r="F26" s="16"/>
      <c r="G26" s="16"/>
      <c r="H26" s="16"/>
      <c r="I26" s="16"/>
      <c r="J26" s="16"/>
      <c r="K26" s="16"/>
      <c r="L26" s="2"/>
    </row>
    <row r="27" spans="1:14" x14ac:dyDescent="0.25">
      <c r="A27" s="2"/>
      <c r="B27" s="130" t="s">
        <v>16</v>
      </c>
      <c r="C27" s="130"/>
      <c r="D27" s="130"/>
      <c r="E27" s="130"/>
      <c r="F27" s="130"/>
      <c r="G27" s="130"/>
      <c r="H27" s="130"/>
      <c r="I27" s="130"/>
      <c r="J27" s="130"/>
      <c r="K27" s="130"/>
      <c r="L27" s="2"/>
    </row>
    <row r="28" spans="1:14" ht="61.7" customHeight="1" x14ac:dyDescent="0.25">
      <c r="A28" s="2"/>
      <c r="B28" s="132" t="s">
        <v>17</v>
      </c>
      <c r="C28" s="132"/>
      <c r="D28" s="132"/>
      <c r="E28" s="132"/>
      <c r="F28" s="132"/>
      <c r="G28" s="132"/>
      <c r="H28" s="132"/>
      <c r="I28" s="132"/>
      <c r="J28" s="132"/>
      <c r="K28" s="132"/>
      <c r="L28" s="2"/>
    </row>
    <row r="29" spans="1:14" ht="10.35" customHeight="1" x14ac:dyDescent="0.25">
      <c r="A29" s="2"/>
      <c r="B29" s="16"/>
      <c r="C29" s="16"/>
      <c r="D29" s="16"/>
      <c r="E29" s="16"/>
      <c r="F29" s="16"/>
      <c r="G29" s="16"/>
      <c r="H29" s="16"/>
      <c r="I29" s="16"/>
      <c r="J29" s="16"/>
      <c r="K29" s="16"/>
      <c r="L29" s="2"/>
    </row>
    <row r="30" spans="1:14" x14ac:dyDescent="0.25">
      <c r="A30" s="2"/>
      <c r="B30" s="130" t="s">
        <v>18</v>
      </c>
      <c r="C30" s="130"/>
      <c r="D30" s="130"/>
      <c r="E30" s="130"/>
      <c r="F30" s="130"/>
      <c r="G30" s="130"/>
      <c r="H30" s="130"/>
      <c r="I30" s="130"/>
      <c r="J30" s="130"/>
      <c r="K30" s="130"/>
      <c r="L30" s="2"/>
    </row>
    <row r="31" spans="1:14" ht="52.7" customHeight="1" x14ac:dyDescent="0.25">
      <c r="A31" s="2"/>
      <c r="B31" s="132" t="s">
        <v>19</v>
      </c>
      <c r="C31" s="132"/>
      <c r="D31" s="132"/>
      <c r="E31" s="132"/>
      <c r="F31" s="132"/>
      <c r="G31" s="132"/>
      <c r="H31" s="132"/>
      <c r="I31" s="132"/>
      <c r="J31" s="132"/>
      <c r="K31" s="132"/>
      <c r="L31" s="2"/>
    </row>
    <row r="32" spans="1:14" ht="10.35" customHeight="1" x14ac:dyDescent="0.25">
      <c r="A32" s="2"/>
      <c r="B32" s="16"/>
      <c r="C32" s="16"/>
      <c r="D32" s="16"/>
      <c r="E32" s="16"/>
      <c r="F32" s="16"/>
      <c r="G32" s="16"/>
      <c r="H32" s="16"/>
      <c r="I32" s="16"/>
      <c r="J32" s="16"/>
      <c r="K32" s="16"/>
      <c r="L32" s="2"/>
    </row>
    <row r="33" spans="1:12" ht="14.85" customHeight="1" x14ac:dyDescent="0.25">
      <c r="A33" s="2"/>
      <c r="B33" s="130" t="s">
        <v>20</v>
      </c>
      <c r="C33" s="130"/>
      <c r="D33" s="130"/>
      <c r="E33" s="130"/>
      <c r="F33" s="130"/>
      <c r="G33" s="130"/>
      <c r="H33" s="130"/>
      <c r="I33" s="130"/>
      <c r="J33" s="130"/>
      <c r="K33" s="130"/>
      <c r="L33" s="2"/>
    </row>
    <row r="34" spans="1:12" ht="52.7" customHeight="1" x14ac:dyDescent="0.25">
      <c r="A34" s="2"/>
      <c r="B34" s="132" t="s">
        <v>21</v>
      </c>
      <c r="C34" s="132"/>
      <c r="D34" s="132"/>
      <c r="E34" s="132"/>
      <c r="F34" s="132"/>
      <c r="G34" s="132"/>
      <c r="H34" s="132"/>
      <c r="I34" s="132"/>
      <c r="J34" s="132"/>
      <c r="K34" s="132"/>
      <c r="L34" s="2"/>
    </row>
    <row r="35" spans="1:12" ht="14.1" customHeight="1" x14ac:dyDescent="0.25">
      <c r="A35" s="2"/>
      <c r="B35" s="130" t="s">
        <v>22</v>
      </c>
      <c r="C35" s="130"/>
      <c r="D35" s="130"/>
      <c r="E35" s="130"/>
      <c r="F35" s="130"/>
      <c r="G35" s="130"/>
      <c r="H35" s="130"/>
      <c r="I35" s="130"/>
      <c r="J35" s="130"/>
      <c r="K35" s="130"/>
      <c r="L35" s="2"/>
    </row>
    <row r="36" spans="1:12" ht="52.7" customHeight="1" x14ac:dyDescent="0.25">
      <c r="A36" s="2"/>
      <c r="B36" s="132" t="s">
        <v>23</v>
      </c>
      <c r="C36" s="132"/>
      <c r="D36" s="132"/>
      <c r="E36" s="132"/>
      <c r="F36" s="132"/>
      <c r="G36" s="132"/>
      <c r="H36" s="132"/>
      <c r="I36" s="132"/>
      <c r="J36" s="132"/>
      <c r="K36" s="132"/>
      <c r="L36" s="2"/>
    </row>
    <row r="37" spans="1:12" ht="10.35" customHeight="1" x14ac:dyDescent="0.25">
      <c r="A37" s="2"/>
      <c r="B37" s="130"/>
      <c r="C37" s="130"/>
      <c r="D37" s="130"/>
      <c r="E37" s="130"/>
      <c r="F37" s="130"/>
      <c r="G37" s="130"/>
      <c r="H37" s="130"/>
      <c r="I37" s="130"/>
      <c r="J37" s="130"/>
      <c r="K37" s="130"/>
      <c r="L37" s="2"/>
    </row>
    <row r="38" spans="1:12" ht="14.85" customHeight="1" x14ac:dyDescent="0.25">
      <c r="A38" s="2"/>
      <c r="B38" s="130" t="s">
        <v>24</v>
      </c>
      <c r="C38" s="130"/>
      <c r="D38" s="130"/>
      <c r="E38" s="130"/>
      <c r="F38" s="130"/>
      <c r="G38" s="130"/>
      <c r="H38" s="130"/>
      <c r="I38" s="130"/>
      <c r="J38" s="130"/>
      <c r="K38" s="130"/>
      <c r="L38" s="2"/>
    </row>
    <row r="39" spans="1:12" ht="52.7" customHeight="1" x14ac:dyDescent="0.25">
      <c r="A39" s="2"/>
      <c r="B39" s="132" t="s">
        <v>25</v>
      </c>
      <c r="C39" s="132"/>
      <c r="D39" s="132"/>
      <c r="E39" s="132"/>
      <c r="F39" s="132"/>
      <c r="G39" s="132"/>
      <c r="H39" s="132"/>
      <c r="I39" s="132"/>
      <c r="J39" s="132"/>
      <c r="K39" s="132"/>
      <c r="L39" s="2"/>
    </row>
    <row r="40" spans="1:12" ht="10.35" customHeight="1" x14ac:dyDescent="0.25">
      <c r="A40" s="2"/>
      <c r="B40" s="16"/>
      <c r="C40" s="16"/>
      <c r="D40" s="16"/>
      <c r="E40" s="16"/>
      <c r="F40" s="16"/>
      <c r="G40" s="16"/>
      <c r="H40" s="16"/>
      <c r="I40" s="16"/>
      <c r="J40" s="16"/>
      <c r="K40" s="16"/>
      <c r="L40" s="2"/>
    </row>
    <row r="41" spans="1:12" ht="15.75" x14ac:dyDescent="0.25">
      <c r="A41" s="2"/>
      <c r="B41" s="10" t="s">
        <v>26</v>
      </c>
      <c r="C41" s="2"/>
      <c r="D41" s="2"/>
      <c r="E41" s="2"/>
      <c r="F41" s="2"/>
      <c r="G41" s="2"/>
      <c r="H41" s="2"/>
      <c r="I41" s="2"/>
      <c r="J41" s="2"/>
      <c r="K41" s="2"/>
      <c r="L41" s="2"/>
    </row>
    <row r="42" spans="1:12" ht="45.6" customHeight="1" x14ac:dyDescent="0.25">
      <c r="A42" s="2"/>
      <c r="B42" s="133" t="s">
        <v>27</v>
      </c>
      <c r="C42" s="133"/>
      <c r="D42" s="133"/>
      <c r="E42" s="133"/>
      <c r="F42" s="133"/>
      <c r="G42" s="133"/>
      <c r="H42" s="133"/>
      <c r="I42" s="133"/>
      <c r="J42" s="133"/>
      <c r="K42" s="133"/>
      <c r="L42" s="2"/>
    </row>
    <row r="43" spans="1:12" x14ac:dyDescent="0.25">
      <c r="A43" s="2"/>
      <c r="B43" s="2"/>
      <c r="C43" s="2"/>
      <c r="D43" s="2"/>
      <c r="E43" s="2"/>
      <c r="F43" s="2"/>
      <c r="G43" s="2"/>
      <c r="H43" s="2"/>
      <c r="I43" s="2"/>
      <c r="J43" s="2"/>
      <c r="K43" s="2"/>
      <c r="L43" s="2"/>
    </row>
  </sheetData>
  <sheetProtection algorithmName="SHA-512" hashValue="sttrki/VwqoEYXXnIqyTDOSHGerk5V4gcbPFd9iw8HYiI1RJXMxnlW8N+HiT6/swe9+upQC9M4jDbCGdunvOsg==" saltValue="/84409aQ3apdajm3sxV6tA==" spinCount="100000" sheet="1" objects="1" scenarios="1"/>
  <mergeCells count="23">
    <mergeCell ref="B36:K36"/>
    <mergeCell ref="B37:K37"/>
    <mergeCell ref="B38:K38"/>
    <mergeCell ref="B39:K39"/>
    <mergeCell ref="B42:K42"/>
    <mergeCell ref="B35:K35"/>
    <mergeCell ref="B20:K20"/>
    <mergeCell ref="B21:K21"/>
    <mergeCell ref="B22:K22"/>
    <mergeCell ref="B24:K24"/>
    <mergeCell ref="B25:K25"/>
    <mergeCell ref="B27:K27"/>
    <mergeCell ref="B28:K28"/>
    <mergeCell ref="B30:K30"/>
    <mergeCell ref="B31:K31"/>
    <mergeCell ref="B33:K33"/>
    <mergeCell ref="B34:K34"/>
    <mergeCell ref="D17:K19"/>
    <mergeCell ref="B2:I2"/>
    <mergeCell ref="B4:H4"/>
    <mergeCell ref="D8:K9"/>
    <mergeCell ref="D11:K12"/>
    <mergeCell ref="D14:K15"/>
  </mergeCells>
  <pageMargins left="0.23622047244094491" right="0.23622047244094491" top="0.74803149606299213" bottom="0.15748031496062992" header="0.11811023622047245" footer="0.31496062992125984"/>
  <pageSetup paperSize="9" scale="5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C0C50-5230-4A47-BE90-7081CA2E7B77}">
  <dimension ref="B1:J43"/>
  <sheetViews>
    <sheetView tabSelected="1" topLeftCell="A2" zoomScale="80" zoomScaleNormal="80" workbookViewId="0">
      <pane xSplit="3" ySplit="11" topLeftCell="D13" activePane="bottomRight" state="frozen"/>
      <selection pane="topRight" activeCell="D2" sqref="D2"/>
      <selection pane="bottomLeft" activeCell="A19" sqref="A19"/>
      <selection pane="bottomRight" activeCell="D28" sqref="D28"/>
    </sheetView>
  </sheetViews>
  <sheetFormatPr defaultColWidth="11" defaultRowHeight="15" outlineLevelRow="1" outlineLevelCol="1" x14ac:dyDescent="0.25"/>
  <cols>
    <col min="1" max="1" width="3" customWidth="1"/>
    <col min="2" max="2" width="12.7109375" customWidth="1"/>
    <col min="3" max="3" width="11.7109375" customWidth="1"/>
    <col min="4" max="4" width="88.28515625" customWidth="1"/>
    <col min="5" max="5" width="76.5703125" customWidth="1" outlineLevel="1"/>
    <col min="6" max="6" width="15.140625" customWidth="1"/>
    <col min="7" max="7" width="11.140625" style="18" customWidth="1"/>
    <col min="8" max="8" width="15.5703125" style="19" customWidth="1"/>
    <col min="9" max="9" width="15" style="18" customWidth="1"/>
  </cols>
  <sheetData>
    <row r="1" spans="2:9" ht="15.75" thickBot="1" x14ac:dyDescent="0.3"/>
    <row r="2" spans="2:9" s="23" customFormat="1" ht="20.25" customHeight="1" outlineLevel="1" x14ac:dyDescent="0.25">
      <c r="B2" s="107" t="s">
        <v>35</v>
      </c>
      <c r="C2" s="108"/>
      <c r="D2" s="108"/>
      <c r="E2" s="20" t="str">
        <f>'Deckblatt Preisblatt'!B11</f>
        <v>Universitätsklinikum Frankfurt</v>
      </c>
      <c r="F2" s="21"/>
      <c r="G2" s="21"/>
      <c r="H2" s="22"/>
      <c r="I2" s="22"/>
    </row>
    <row r="3" spans="2:9" s="23" customFormat="1" ht="20.25" customHeight="1" outlineLevel="1" x14ac:dyDescent="0.25">
      <c r="B3" s="109" t="s">
        <v>28</v>
      </c>
      <c r="C3" s="110"/>
      <c r="D3" s="110"/>
      <c r="E3" s="24" t="str">
        <f>'Deckblatt Preisblatt'!D22</f>
        <v>Kardiotechnische Dienstleistungen</v>
      </c>
      <c r="F3" s="21"/>
      <c r="G3" s="21"/>
      <c r="H3" s="22"/>
      <c r="I3" s="21"/>
    </row>
    <row r="4" spans="2:9" s="23" customFormat="1" ht="24" customHeight="1" outlineLevel="1" x14ac:dyDescent="0.2">
      <c r="B4" s="109" t="s">
        <v>29</v>
      </c>
      <c r="C4" s="110"/>
      <c r="D4" s="110"/>
      <c r="E4" s="25">
        <f>'Deckblatt Preisblatt'!D31</f>
        <v>0</v>
      </c>
      <c r="F4" s="103"/>
      <c r="G4" s="104"/>
      <c r="H4" s="104"/>
      <c r="I4" s="21"/>
    </row>
    <row r="5" spans="2:9" ht="21" customHeight="1" outlineLevel="1" x14ac:dyDescent="0.25">
      <c r="B5" s="111" t="s">
        <v>30</v>
      </c>
      <c r="C5" s="111"/>
      <c r="D5" s="26"/>
      <c r="E5" s="27">
        <f>'Deckblatt Preisblatt'!D32</f>
        <v>0</v>
      </c>
      <c r="F5" s="28"/>
      <c r="G5" s="28"/>
      <c r="H5" s="29"/>
      <c r="I5" s="28"/>
    </row>
    <row r="6" spans="2:9" ht="15.95" customHeight="1" outlineLevel="1" x14ac:dyDescent="0.25">
      <c r="G6"/>
      <c r="H6"/>
      <c r="I6"/>
    </row>
    <row r="7" spans="2:9" s="23" customFormat="1" ht="25.5" customHeight="1" outlineLevel="1" x14ac:dyDescent="0.25">
      <c r="D7" s="30" t="s">
        <v>31</v>
      </c>
      <c r="E7" s="31">
        <v>48</v>
      </c>
      <c r="F7"/>
      <c r="G7"/>
      <c r="H7"/>
      <c r="I7"/>
    </row>
    <row r="8" spans="2:9" ht="15" customHeight="1" outlineLevel="1" x14ac:dyDescent="0.25">
      <c r="G8"/>
      <c r="H8"/>
      <c r="I8"/>
    </row>
    <row r="9" spans="2:9" outlineLevel="1" x14ac:dyDescent="0.25">
      <c r="G9"/>
      <c r="H9"/>
      <c r="I9"/>
    </row>
    <row r="10" spans="2:9" outlineLevel="1" x14ac:dyDescent="0.25">
      <c r="G10"/>
      <c r="H10"/>
      <c r="I10"/>
    </row>
    <row r="11" spans="2:9" x14ac:dyDescent="0.25">
      <c r="G11"/>
      <c r="H11"/>
      <c r="I11"/>
    </row>
    <row r="12" spans="2:9" s="39" customFormat="1" ht="31.5" x14ac:dyDescent="0.25">
      <c r="B12" s="32"/>
      <c r="C12" s="33"/>
      <c r="D12" s="34"/>
      <c r="E12" s="35"/>
      <c r="F12" s="36"/>
      <c r="G12" s="37" t="s">
        <v>81</v>
      </c>
      <c r="H12" s="38" t="s">
        <v>82</v>
      </c>
      <c r="I12" s="37" t="s">
        <v>83</v>
      </c>
    </row>
    <row r="13" spans="2:9" s="47" customFormat="1" ht="29.45" customHeight="1" x14ac:dyDescent="0.25">
      <c r="B13" s="40" t="s">
        <v>32</v>
      </c>
      <c r="C13" s="41"/>
      <c r="D13" s="42"/>
      <c r="E13" s="43" t="s">
        <v>61</v>
      </c>
      <c r="F13" s="44" t="s">
        <v>64</v>
      </c>
      <c r="G13" s="45"/>
      <c r="H13" s="46"/>
      <c r="I13" s="45"/>
    </row>
    <row r="14" spans="2:9" ht="14.25" customHeight="1" x14ac:dyDescent="0.25">
      <c r="B14" s="48"/>
      <c r="C14" s="49"/>
      <c r="D14" s="50" t="s">
        <v>39</v>
      </c>
      <c r="E14" s="51"/>
      <c r="F14" s="52"/>
      <c r="G14" s="53"/>
      <c r="H14" s="54"/>
      <c r="I14" s="55"/>
    </row>
    <row r="15" spans="2:9" ht="33.75" customHeight="1" x14ac:dyDescent="0.25">
      <c r="B15" s="56" t="s">
        <v>40</v>
      </c>
      <c r="C15" s="57"/>
      <c r="D15" s="58" t="s">
        <v>43</v>
      </c>
      <c r="E15" s="59" t="s">
        <v>62</v>
      </c>
      <c r="F15" s="60">
        <v>12</v>
      </c>
      <c r="G15" s="17"/>
      <c r="H15" s="61">
        <f>F15*G15</f>
        <v>0</v>
      </c>
      <c r="I15" s="61">
        <f>H15*1.19</f>
        <v>0</v>
      </c>
    </row>
    <row r="16" spans="2:9" ht="27.75" customHeight="1" x14ac:dyDescent="0.25">
      <c r="B16" s="56" t="s">
        <v>41</v>
      </c>
      <c r="C16" s="57"/>
      <c r="D16" s="58" t="s">
        <v>44</v>
      </c>
      <c r="E16" s="59" t="s">
        <v>62</v>
      </c>
      <c r="F16" s="60">
        <v>12</v>
      </c>
      <c r="G16" s="17"/>
      <c r="H16" s="61">
        <f>F16*G16</f>
        <v>0</v>
      </c>
      <c r="I16" s="61">
        <f t="shared" ref="I16:I17" si="0">H16*1.19</f>
        <v>0</v>
      </c>
    </row>
    <row r="17" spans="2:9" ht="47.25" customHeight="1" x14ac:dyDescent="0.25">
      <c r="B17" s="56" t="s">
        <v>42</v>
      </c>
      <c r="C17" s="57"/>
      <c r="D17" s="58" t="s">
        <v>45</v>
      </c>
      <c r="E17" s="59" t="s">
        <v>63</v>
      </c>
      <c r="F17" s="60" t="s">
        <v>65</v>
      </c>
      <c r="G17" s="17"/>
      <c r="H17" s="61">
        <f>G17</f>
        <v>0</v>
      </c>
      <c r="I17" s="61">
        <f t="shared" si="0"/>
        <v>0</v>
      </c>
    </row>
    <row r="18" spans="2:9" s="68" customFormat="1" ht="14.25" customHeight="1" x14ac:dyDescent="0.25">
      <c r="B18" s="62" t="s">
        <v>33</v>
      </c>
      <c r="C18" s="63"/>
      <c r="D18" s="64"/>
      <c r="E18" s="65"/>
      <c r="F18" s="66"/>
      <c r="G18" s="67">
        <f>SUM(G15:G17)</f>
        <v>0</v>
      </c>
      <c r="H18" s="67">
        <f>SUM(H15:H17)</f>
        <v>0</v>
      </c>
      <c r="I18" s="67">
        <f>SUM(I15:I17)</f>
        <v>0</v>
      </c>
    </row>
    <row r="19" spans="2:9" ht="14.25" customHeight="1" x14ac:dyDescent="0.25">
      <c r="B19" s="48"/>
      <c r="C19" s="49"/>
      <c r="D19" s="50" t="s">
        <v>46</v>
      </c>
      <c r="E19" s="51"/>
      <c r="F19" s="49"/>
      <c r="G19" s="49"/>
      <c r="H19" s="49"/>
      <c r="I19" s="49"/>
    </row>
    <row r="20" spans="2:9" ht="31.5" customHeight="1" x14ac:dyDescent="0.25">
      <c r="B20" s="56" t="s">
        <v>47</v>
      </c>
      <c r="C20" s="57"/>
      <c r="D20" s="69" t="s">
        <v>56</v>
      </c>
      <c r="E20" s="59" t="s">
        <v>66</v>
      </c>
      <c r="F20" s="70">
        <v>1170</v>
      </c>
      <c r="G20" s="17"/>
      <c r="H20" s="61">
        <f t="shared" ref="H20:H29" si="1">F20*G20</f>
        <v>0</v>
      </c>
      <c r="I20" s="61">
        <f>H20*1.19</f>
        <v>0</v>
      </c>
    </row>
    <row r="21" spans="2:9" ht="25.5" customHeight="1" x14ac:dyDescent="0.25">
      <c r="B21" s="56" t="s">
        <v>48</v>
      </c>
      <c r="C21" s="57"/>
      <c r="D21" s="75" t="s">
        <v>87</v>
      </c>
      <c r="E21" s="59" t="s">
        <v>66</v>
      </c>
      <c r="F21" s="70">
        <v>30</v>
      </c>
      <c r="G21" s="17"/>
      <c r="H21" s="61">
        <f t="shared" si="1"/>
        <v>0</v>
      </c>
      <c r="I21" s="61">
        <f t="shared" ref="I21:I29" si="2">H21*1.19</f>
        <v>0</v>
      </c>
    </row>
    <row r="22" spans="2:9" ht="14.25" customHeight="1" x14ac:dyDescent="0.25">
      <c r="B22" s="56" t="s">
        <v>49</v>
      </c>
      <c r="C22" s="57"/>
      <c r="D22" s="71" t="s">
        <v>57</v>
      </c>
      <c r="E22" s="59" t="s">
        <v>66</v>
      </c>
      <c r="F22" s="70">
        <v>150</v>
      </c>
      <c r="G22" s="17"/>
      <c r="H22" s="61">
        <f t="shared" si="1"/>
        <v>0</v>
      </c>
      <c r="I22" s="61">
        <f t="shared" si="2"/>
        <v>0</v>
      </c>
    </row>
    <row r="23" spans="2:9" ht="14.25" customHeight="1" x14ac:dyDescent="0.25">
      <c r="B23" s="56" t="s">
        <v>50</v>
      </c>
      <c r="C23" s="57"/>
      <c r="D23" s="71" t="s">
        <v>58</v>
      </c>
      <c r="E23" s="59" t="s">
        <v>66</v>
      </c>
      <c r="F23" s="70">
        <v>100</v>
      </c>
      <c r="G23" s="17"/>
      <c r="H23" s="61">
        <f t="shared" si="1"/>
        <v>0</v>
      </c>
      <c r="I23" s="61">
        <f t="shared" si="2"/>
        <v>0</v>
      </c>
    </row>
    <row r="24" spans="2:9" ht="14.25" customHeight="1" x14ac:dyDescent="0.25">
      <c r="B24" s="56" t="s">
        <v>51</v>
      </c>
      <c r="C24" s="57"/>
      <c r="D24" s="71" t="s">
        <v>59</v>
      </c>
      <c r="E24" s="59" t="s">
        <v>66</v>
      </c>
      <c r="F24" s="70">
        <v>50</v>
      </c>
      <c r="G24" s="17"/>
      <c r="H24" s="61">
        <f t="shared" si="1"/>
        <v>0</v>
      </c>
      <c r="I24" s="61">
        <f t="shared" si="2"/>
        <v>0</v>
      </c>
    </row>
    <row r="25" spans="2:9" ht="14.25" customHeight="1" x14ac:dyDescent="0.25">
      <c r="B25" s="56" t="s">
        <v>52</v>
      </c>
      <c r="C25" s="57"/>
      <c r="D25" s="71" t="s">
        <v>60</v>
      </c>
      <c r="E25" s="59" t="s">
        <v>66</v>
      </c>
      <c r="F25" s="70">
        <v>15</v>
      </c>
      <c r="G25" s="17"/>
      <c r="H25" s="61">
        <f t="shared" si="1"/>
        <v>0</v>
      </c>
      <c r="I25" s="61">
        <f t="shared" si="2"/>
        <v>0</v>
      </c>
    </row>
    <row r="26" spans="2:9" ht="14.25" customHeight="1" x14ac:dyDescent="0.25">
      <c r="B26" s="56" t="s">
        <v>53</v>
      </c>
      <c r="C26" s="57"/>
      <c r="D26" s="71" t="s">
        <v>88</v>
      </c>
      <c r="E26" s="59" t="s">
        <v>67</v>
      </c>
      <c r="F26" s="70">
        <v>5</v>
      </c>
      <c r="G26" s="17"/>
      <c r="H26" s="61">
        <f t="shared" si="1"/>
        <v>0</v>
      </c>
      <c r="I26" s="61">
        <f t="shared" si="2"/>
        <v>0</v>
      </c>
    </row>
    <row r="27" spans="2:9" ht="25.5" customHeight="1" x14ac:dyDescent="0.25">
      <c r="B27" s="56" t="s">
        <v>54</v>
      </c>
      <c r="C27" s="57"/>
      <c r="D27" s="75" t="s">
        <v>89</v>
      </c>
      <c r="E27" s="59" t="s">
        <v>67</v>
      </c>
      <c r="F27" s="70">
        <v>150</v>
      </c>
      <c r="G27" s="17"/>
      <c r="H27" s="61">
        <f t="shared" si="1"/>
        <v>0</v>
      </c>
      <c r="I27" s="61">
        <f t="shared" si="2"/>
        <v>0</v>
      </c>
    </row>
    <row r="28" spans="2:9" ht="27.75" customHeight="1" x14ac:dyDescent="0.25">
      <c r="B28" s="56" t="s">
        <v>55</v>
      </c>
      <c r="C28" s="57"/>
      <c r="D28" s="75" t="s">
        <v>90</v>
      </c>
      <c r="E28" s="59" t="s">
        <v>68</v>
      </c>
      <c r="F28" s="70">
        <v>150</v>
      </c>
      <c r="G28" s="17"/>
      <c r="H28" s="61">
        <f t="shared" ref="H28" si="3">F28*G28</f>
        <v>0</v>
      </c>
      <c r="I28" s="61">
        <f t="shared" ref="I28" si="4">H28*1.19</f>
        <v>0</v>
      </c>
    </row>
    <row r="29" spans="2:9" ht="12.75" customHeight="1" x14ac:dyDescent="0.25">
      <c r="B29" s="56" t="s">
        <v>85</v>
      </c>
      <c r="C29" s="57"/>
      <c r="D29" s="71" t="s">
        <v>86</v>
      </c>
      <c r="E29" s="59" t="s">
        <v>84</v>
      </c>
      <c r="F29" s="70">
        <v>4</v>
      </c>
      <c r="G29" s="17"/>
      <c r="H29" s="61">
        <f t="shared" si="1"/>
        <v>0</v>
      </c>
      <c r="I29" s="61">
        <f t="shared" si="2"/>
        <v>0</v>
      </c>
    </row>
    <row r="30" spans="2:9" s="68" customFormat="1" ht="14.25" customHeight="1" x14ac:dyDescent="0.25">
      <c r="B30" s="62" t="s">
        <v>33</v>
      </c>
      <c r="C30" s="63"/>
      <c r="D30" s="64"/>
      <c r="E30" s="65"/>
      <c r="F30" s="66"/>
      <c r="G30" s="67">
        <f>SUM(G20:G29)</f>
        <v>0</v>
      </c>
      <c r="H30" s="67">
        <f>SUM(H20:H29)</f>
        <v>0</v>
      </c>
      <c r="I30" s="67">
        <f>SUM(I20:I29)</f>
        <v>0</v>
      </c>
    </row>
    <row r="31" spans="2:9" ht="24" customHeight="1" x14ac:dyDescent="0.25">
      <c r="B31" s="48"/>
      <c r="C31" s="49"/>
      <c r="D31" s="50" t="s">
        <v>69</v>
      </c>
      <c r="E31" s="51"/>
      <c r="F31" s="72"/>
      <c r="G31" s="73"/>
      <c r="H31" s="73"/>
      <c r="I31" s="73"/>
    </row>
    <row r="32" spans="2:9" ht="26.25" customHeight="1" x14ac:dyDescent="0.25">
      <c r="B32" s="74" t="s">
        <v>70</v>
      </c>
      <c r="C32" s="57"/>
      <c r="D32" s="75" t="s">
        <v>72</v>
      </c>
      <c r="E32" s="59" t="s">
        <v>62</v>
      </c>
      <c r="F32" s="70">
        <v>12</v>
      </c>
      <c r="G32" s="17"/>
      <c r="H32" s="61">
        <f t="shared" ref="H32:H37" si="5">F32*G32</f>
        <v>0</v>
      </c>
      <c r="I32" s="61">
        <f>H32*1.19</f>
        <v>0</v>
      </c>
    </row>
    <row r="33" spans="2:10" x14ac:dyDescent="0.25">
      <c r="B33" s="76" t="s">
        <v>71</v>
      </c>
      <c r="C33" s="77"/>
      <c r="D33" s="75" t="s">
        <v>73</v>
      </c>
      <c r="E33" s="59" t="s">
        <v>62</v>
      </c>
      <c r="F33" s="70">
        <v>12</v>
      </c>
      <c r="G33" s="17"/>
      <c r="H33" s="61">
        <f>F33*G33</f>
        <v>0</v>
      </c>
      <c r="I33" s="61">
        <f>H33*1.19</f>
        <v>0</v>
      </c>
    </row>
    <row r="34" spans="2:10" s="68" customFormat="1" x14ac:dyDescent="0.25">
      <c r="B34" s="62" t="s">
        <v>33</v>
      </c>
      <c r="C34" s="63"/>
      <c r="D34" s="64"/>
      <c r="E34" s="65"/>
      <c r="F34" s="78"/>
      <c r="G34" s="67">
        <f>SUM(G32:G33)</f>
        <v>0</v>
      </c>
      <c r="H34" s="67">
        <f>SUM(H32:H33)</f>
        <v>0</v>
      </c>
      <c r="I34" s="67">
        <f>SUM(I32:I33)</f>
        <v>0</v>
      </c>
    </row>
    <row r="35" spans="2:10" ht="24" customHeight="1" x14ac:dyDescent="0.25">
      <c r="B35" s="48"/>
      <c r="C35" s="49"/>
      <c r="D35" s="50" t="s">
        <v>74</v>
      </c>
      <c r="E35" s="51"/>
      <c r="F35" s="49"/>
      <c r="G35" s="73"/>
      <c r="H35" s="73"/>
      <c r="I35" s="79"/>
      <c r="J35" s="47"/>
    </row>
    <row r="36" spans="2:10" ht="28.5" customHeight="1" x14ac:dyDescent="0.25">
      <c r="B36" s="74" t="s">
        <v>75</v>
      </c>
      <c r="C36" s="57"/>
      <c r="D36" s="75" t="s">
        <v>77</v>
      </c>
      <c r="E36" s="59" t="s">
        <v>79</v>
      </c>
      <c r="F36" s="70">
        <v>15000</v>
      </c>
      <c r="G36" s="17"/>
      <c r="H36" s="61">
        <f t="shared" si="5"/>
        <v>0</v>
      </c>
      <c r="I36" s="61">
        <f>H36*1.19</f>
        <v>0</v>
      </c>
    </row>
    <row r="37" spans="2:10" ht="15" customHeight="1" x14ac:dyDescent="0.25">
      <c r="B37" s="74" t="s">
        <v>76</v>
      </c>
      <c r="C37" s="57"/>
      <c r="D37" s="71" t="s">
        <v>78</v>
      </c>
      <c r="E37" s="59" t="s">
        <v>79</v>
      </c>
      <c r="F37" s="70">
        <v>1200</v>
      </c>
      <c r="G37" s="17"/>
      <c r="H37" s="61">
        <f t="shared" si="5"/>
        <v>0</v>
      </c>
      <c r="I37" s="61">
        <f>H37*1.19</f>
        <v>0</v>
      </c>
    </row>
    <row r="38" spans="2:10" s="68" customFormat="1" ht="35.25" customHeight="1" x14ac:dyDescent="0.25">
      <c r="B38" s="62" t="s">
        <v>33</v>
      </c>
      <c r="C38" s="63"/>
      <c r="D38" s="64"/>
      <c r="E38" s="65"/>
      <c r="F38" s="80"/>
      <c r="G38" s="81">
        <f>SUM(G36:G37)</f>
        <v>0</v>
      </c>
      <c r="H38" s="81">
        <f>SUM(H36:H37)</f>
        <v>0</v>
      </c>
      <c r="I38" s="81">
        <f>SUM(I36:I37)</f>
        <v>0</v>
      </c>
    </row>
    <row r="39" spans="2:10" ht="15" customHeight="1" x14ac:dyDescent="0.25">
      <c r="B39" s="82" t="s">
        <v>34</v>
      </c>
      <c r="C39" s="83"/>
      <c r="D39" s="84"/>
      <c r="E39" s="85"/>
      <c r="F39" s="86"/>
      <c r="G39" s="87">
        <f>G18+G30+G34+G38</f>
        <v>0</v>
      </c>
      <c r="H39" s="88">
        <f>H18+H30+H34+H38</f>
        <v>0</v>
      </c>
      <c r="I39" s="88">
        <f>I18+I30+I34+I38</f>
        <v>0</v>
      </c>
    </row>
    <row r="42" spans="2:10" ht="36" x14ac:dyDescent="0.25">
      <c r="B42" s="105" t="str">
        <f>CONCATENATE("Angebotsgesamtpreis (netto) - ",E7," Monate")</f>
        <v>Angebotsgesamtpreis (netto) - 48 Monate</v>
      </c>
      <c r="C42" s="106"/>
      <c r="D42" s="106"/>
      <c r="E42" s="89">
        <f>H39*4</f>
        <v>0</v>
      </c>
      <c r="I42" s="90"/>
    </row>
    <row r="43" spans="2:10" ht="36" x14ac:dyDescent="0.25">
      <c r="B43" s="105" t="s">
        <v>80</v>
      </c>
      <c r="C43" s="106"/>
      <c r="D43" s="106"/>
      <c r="E43" s="89">
        <f>E42*1.19</f>
        <v>0</v>
      </c>
    </row>
  </sheetData>
  <mergeCells count="7">
    <mergeCell ref="F4:H4"/>
    <mergeCell ref="B43:D43"/>
    <mergeCell ref="B42:D42"/>
    <mergeCell ref="B2:D2"/>
    <mergeCell ref="B3:D3"/>
    <mergeCell ref="B4:D4"/>
    <mergeCell ref="B5:C5"/>
  </mergeCells>
  <phoneticPr fontId="35" type="noConversion"/>
  <conditionalFormatting sqref="B31">
    <cfRule type="cellIs" dxfId="33" priority="259" operator="equal">
      <formula>0</formula>
    </cfRule>
  </conditionalFormatting>
  <conditionalFormatting sqref="B15:D17">
    <cfRule type="cellIs" dxfId="32" priority="283" operator="equal">
      <formula>0</formula>
    </cfRule>
  </conditionalFormatting>
  <conditionalFormatting sqref="B20:D29 B19">
    <cfRule type="cellIs" dxfId="31" priority="47" operator="equal">
      <formula>0</formula>
    </cfRule>
  </conditionalFormatting>
  <conditionalFormatting sqref="B32:D33">
    <cfRule type="cellIs" dxfId="30" priority="280" operator="equal">
      <formula>0</formula>
    </cfRule>
  </conditionalFormatting>
  <conditionalFormatting sqref="D18:D20 D38:D41">
    <cfRule type="containsText" dxfId="29" priority="5" operator="containsText" text="free position">
      <formula>NOT(ISERROR(SEARCH("free position",D18)))</formula>
    </cfRule>
  </conditionalFormatting>
  <conditionalFormatting sqref="D20">
    <cfRule type="cellIs" dxfId="28" priority="30" operator="equal">
      <formula>0</formula>
    </cfRule>
  </conditionalFormatting>
  <conditionalFormatting sqref="D20:D29 D32:E33">
    <cfRule type="containsText" dxfId="27" priority="251" operator="containsText" text="&lt;vom Anbieter auszufüllen&gt;">
      <formula>NOT(ISERROR(SEARCH("&lt;vom Anbieter auszufüllen&gt;",D20)))</formula>
    </cfRule>
  </conditionalFormatting>
  <conditionalFormatting sqref="D27:D29">
    <cfRule type="cellIs" dxfId="26" priority="34" operator="equal">
      <formula>0</formula>
    </cfRule>
    <cfRule type="containsText" dxfId="25" priority="33" operator="containsText" text="free position">
      <formula>NOT(ISERROR(SEARCH("free position",D27)))</formula>
    </cfRule>
  </conditionalFormatting>
  <conditionalFormatting sqref="D33">
    <cfRule type="containsText" dxfId="24" priority="15" operator="containsText" text="&lt;vom Anbieter auszufüllen&gt;">
      <formula>NOT(ISERROR(SEARCH("&lt;vom Anbieter auszufüllen&gt;",D33)))</formula>
    </cfRule>
    <cfRule type="containsText" dxfId="23" priority="16" operator="containsText" text="free position">
      <formula>NOT(ISERROR(SEARCH("free position",D33)))</formula>
    </cfRule>
    <cfRule type="cellIs" dxfId="22" priority="17" operator="equal">
      <formula>0</formula>
    </cfRule>
  </conditionalFormatting>
  <conditionalFormatting sqref="D44:D1048576">
    <cfRule type="containsText" dxfId="21" priority="278" operator="containsText" text="free position">
      <formula>NOT(ISERROR(SEARCH("free position",D44)))</formula>
    </cfRule>
  </conditionalFormatting>
  <conditionalFormatting sqref="D15:E17">
    <cfRule type="containsText" dxfId="20" priority="8" operator="containsText" text="&lt;vom Anbieter auszufüllen&gt;">
      <formula>NOT(ISERROR(SEARCH("&lt;vom Anbieter auszufüllen&gt;",D15)))</formula>
    </cfRule>
  </conditionalFormatting>
  <conditionalFormatting sqref="E15:E17">
    <cfRule type="containsText" dxfId="19" priority="9" operator="containsText" text="free position">
      <formula>NOT(ISERROR(SEARCH("free position",E15)))</formula>
    </cfRule>
    <cfRule type="cellIs" dxfId="18" priority="10" operator="equal">
      <formula>0</formula>
    </cfRule>
  </conditionalFormatting>
  <conditionalFormatting sqref="E20:E29">
    <cfRule type="containsText" dxfId="17" priority="23" operator="containsText" text="&lt;vom Anbieter auszufüllen&gt;">
      <formula>NOT(ISERROR(SEARCH("&lt;vom Anbieter auszufüllen&gt;",E20)))</formula>
    </cfRule>
    <cfRule type="containsText" dxfId="16" priority="24" operator="containsText" text="free position">
      <formula>NOT(ISERROR(SEARCH("free position",E20)))</formula>
    </cfRule>
    <cfRule type="cellIs" dxfId="15" priority="25" operator="equal">
      <formula>0</formula>
    </cfRule>
  </conditionalFormatting>
  <conditionalFormatting sqref="E32:E33 B13:B14 F14:F17 H20:H33 I32:I33 B35 B36:C37">
    <cfRule type="cellIs" dxfId="14" priority="265" operator="equal">
      <formula>0</formula>
    </cfRule>
  </conditionalFormatting>
  <conditionalFormatting sqref="E32:E33 D20:D35 D2:D17">
    <cfRule type="containsText" dxfId="13" priority="277" operator="containsText" text="free position">
      <formula>NOT(ISERROR(SEARCH("free position",D2)))</formula>
    </cfRule>
  </conditionalFormatting>
  <conditionalFormatting sqref="E36:E37">
    <cfRule type="cellIs" dxfId="12" priority="14" operator="equal">
      <formula>0</formula>
    </cfRule>
    <cfRule type="containsText" dxfId="11" priority="13" operator="containsText" text="free position">
      <formula>NOT(ISERROR(SEARCH("free position",E36)))</formula>
    </cfRule>
    <cfRule type="containsText" dxfId="10" priority="12" operator="containsText" text="&lt;vom Anbieter auszufüllen&gt;">
      <formula>NOT(ISERROR(SEARCH("&lt;vom Anbieter auszufüllen&gt;",E36)))</formula>
    </cfRule>
  </conditionalFormatting>
  <conditionalFormatting sqref="F15:F17">
    <cfRule type="cellIs" dxfId="9" priority="211" operator="equal">
      <formula>0</formula>
    </cfRule>
  </conditionalFormatting>
  <conditionalFormatting sqref="F19:F29">
    <cfRule type="cellIs" dxfId="8" priority="49" operator="equal">
      <formula>0</formula>
    </cfRule>
  </conditionalFormatting>
  <conditionalFormatting sqref="F20:F29">
    <cfRule type="cellIs" dxfId="7" priority="207" operator="equal">
      <formula>0</formula>
    </cfRule>
  </conditionalFormatting>
  <conditionalFormatting sqref="F31:F33">
    <cfRule type="cellIs" dxfId="6" priority="19" operator="equal">
      <formula>0</formula>
    </cfRule>
  </conditionalFormatting>
  <conditionalFormatting sqref="F32:F33">
    <cfRule type="cellIs" dxfId="5" priority="18" operator="equal">
      <formula>0</formula>
    </cfRule>
  </conditionalFormatting>
  <conditionalFormatting sqref="F35">
    <cfRule type="cellIs" dxfId="4" priority="192" operator="equal">
      <formula>0</formula>
    </cfRule>
  </conditionalFormatting>
  <conditionalFormatting sqref="G19:I19">
    <cfRule type="cellIs" dxfId="3" priority="6" operator="equal">
      <formula>0</formula>
    </cfRule>
  </conditionalFormatting>
  <conditionalFormatting sqref="H15:I18">
    <cfRule type="cellIs" dxfId="2" priority="4" operator="equal">
      <formula>0</formula>
    </cfRule>
  </conditionalFormatting>
  <conditionalFormatting sqref="H36:I37">
    <cfRule type="cellIs" dxfId="1" priority="1" operator="equal">
      <formula>0</formula>
    </cfRule>
  </conditionalFormatting>
  <conditionalFormatting sqref="I20:I30">
    <cfRule type="cellIs" dxfId="0" priority="3" operator="equal">
      <formula>0</formula>
    </cfRule>
  </conditionalFormatting>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4CB28A24397184B987CD603617DA54D" ma:contentTypeVersion="3" ma:contentTypeDescription="Create a new document." ma:contentTypeScope="" ma:versionID="1a74543aa1d7baf712196c7fb0c3923f">
  <xsd:schema xmlns:xsd="http://www.w3.org/2001/XMLSchema" xmlns:xs="http://www.w3.org/2001/XMLSchema" xmlns:p="http://schemas.microsoft.com/office/2006/metadata/properties" xmlns:ns2="17a7aa53-5c98-41c3-b546-3e4cee5177c8" targetNamespace="http://schemas.microsoft.com/office/2006/metadata/properties" ma:root="true" ma:fieldsID="b0d03b2cfc9885d4d4256425d0a363d9" ns2:_="">
    <xsd:import namespace="17a7aa53-5c98-41c3-b546-3e4cee5177c8"/>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a7aa53-5c98-41c3-b546-3e4cee5177c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546F63-9508-4394-83A8-2549015F8DE2}">
  <ds:schemaRefs>
    <ds:schemaRef ds:uri="http://schemas.microsoft.com/sharepoint/v3/contenttype/forms"/>
  </ds:schemaRefs>
</ds:datastoreItem>
</file>

<file path=customXml/itemProps2.xml><?xml version="1.0" encoding="utf-8"?>
<ds:datastoreItem xmlns:ds="http://schemas.openxmlformats.org/officeDocument/2006/customXml" ds:itemID="{1F5904D3-C88D-443D-A676-284D6773106D}">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D7B8ECF7-75EF-4B69-9F1B-65069CDBD8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a7aa53-5c98-41c3-b546-3e4cee5177c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1cb8a79-a344-4336-9925-391266c2293c}" enabled="0" method="" siteId="{a1cb8a79-a344-4336-9925-391266c2293c}"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Deckblatt Preisblatt</vt:lpstr>
      <vt:lpstr>Ausfüllhinweise</vt:lpstr>
      <vt:lpstr>Preisblatt</vt:lpstr>
      <vt:lpstr>'Deckblatt Preisblatt'!Print_Area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Dieter Kimmelmann</dc:creator>
  <cp:keywords/>
  <dc:description/>
  <cp:lastModifiedBy>Bird &amp; Bird</cp:lastModifiedBy>
  <cp:revision/>
  <dcterms:created xsi:type="dcterms:W3CDTF">2016-05-11T11:37:55Z</dcterms:created>
  <dcterms:modified xsi:type="dcterms:W3CDTF">2026-07-08T11:01:50Z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0x01010004CB28A24397184B987CD603617DA54D</vt:lpwstr>
  </property>
  <property fmtid="{D5CDD505-2E9C-101B-9397-08002B2CF9AE}" pid="3" name="MediaServiceImageTags">
    <vt:lpwstr/>
  </property>
</Properties>
</file>